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so\Desktop\dataset-wipawee\"/>
    </mc:Choice>
  </mc:AlternateContent>
  <bookViews>
    <workbookView xWindow="240" yWindow="195" windowWidth="19440" windowHeight="972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<sst xmlns="http://schemas.openxmlformats.org/spreadsheetml/2006/main" count="32789" uniqueCount="15487">
  <si>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</si>
  <si>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</si>
  <si>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</si>
  <si>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</si>
  <si>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</si>
  <si>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</si>
  <si>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</si>
  <si>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</si>
  <si>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</si>
  <si>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</si>
  <si>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</si>
  <si>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</si>
  <si>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</si>
  <si>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</si>
  <si>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</si>
  <si>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</si>
  <si>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</si>
  <si>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</si>
  <si>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</si>
  <si>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</si>
  <si>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</si>
  <si>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</si>
  <si>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</si>
  <si>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</si>
  <si>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</si>
  <si>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</si>
  <si>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</si>
  <si>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</si>
  <si>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</si>
  <si>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</si>
  <si>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</si>
  <si>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</si>
  <si>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</si>
  <si>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</si>
  <si>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</si>
  <si>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</si>
  <si>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</si>
  <si>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</si>
  <si>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</si>
  <si>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</si>
  <si>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</si>
  <si>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</si>
  <si>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</si>
  <si>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</si>
  <si>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</si>
  <si>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</si>
  <si>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</si>
  <si>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</si>
  <si>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</si>
  <si>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</si>
  <si>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</si>
  <si>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</si>
  <si>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</si>
  <si>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</si>
  <si>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</si>
  <si>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</si>
  <si>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</si>
  <si>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</si>
  <si>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</si>
  <si>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</si>
  <si>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</si>
  <si>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</si>
  <si>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</si>
  <si>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</si>
  <si>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</si>
  <si>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</si>
  <si>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</si>
  <si>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</si>
  <si>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</si>
  <si>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</si>
  <si>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</si>
  <si>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</si>
  <si>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</si>
  <si>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</si>
  <si>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</si>
  <si>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</si>
  <si>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</si>
  <si>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</si>
  <si>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</si>
  <si>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</si>
  <si>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</si>
  <si>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</si>
  <si>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</si>
  <si>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</si>
  <si>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</si>
  <si>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</si>
  <si>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</si>
  <si>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</si>
  <si>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</si>
  <si>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</si>
  <si>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</si>
  <si>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</si>
  <si>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</si>
  <si>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</si>
  <si>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</si>
  <si>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</si>
  <si>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</si>
  <si>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</si>
  <si>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</si>
  <si>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</si>
  <si>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</si>
  <si>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</si>
  <si>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</si>
  <si>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</si>
  <si>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</si>
  <si>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</si>
  <si>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</si>
  <si>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</si>
  <si>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</si>
  <si>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</si>
  <si>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</si>
  <si>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</si>
  <si>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</si>
  <si>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</si>
  <si>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</si>
  <si>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</si>
  <si>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</si>
  <si>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</si>
  <si>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</si>
  <si>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</si>
  <si>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</si>
  <si>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</si>
  <si>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</si>
  <si>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</si>
  <si>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</si>
  <si>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</si>
  <si>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</si>
  <si>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</si>
  <si>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</si>
  <si>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</si>
  <si>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</si>
  <si>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</si>
  <si>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</si>
  <si>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</si>
  <si>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</si>
  <si>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</si>
  <si>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</si>
  <si>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</si>
  <si>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</si>
  <si>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</si>
  <si>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</si>
  <si>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</si>
  <si>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</si>
  <si>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</si>
  <si>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</si>
  <si>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</si>
  <si>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</si>
  <si>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</si>
  <si>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</si>
  <si>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</si>
  <si>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</si>
  <si>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</si>
  <si>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</si>
  <si>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</si>
  <si>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</si>
  <si>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</si>
  <si>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</si>
  <si>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</si>
  <si>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</si>
  <si>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</si>
  <si>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</si>
  <si>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</si>
  <si>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</si>
  <si>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</si>
  <si>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</si>
  <si>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</si>
  <si>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</si>
  <si>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</si>
  <si>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</si>
  <si>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</si>
  <si>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</si>
  <si>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</si>
  <si>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</si>
  <si>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</si>
  <si>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</si>
  <si>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</si>
  <si>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</si>
  <si>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</si>
  <si>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</si>
  <si>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</si>
  <si>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</si>
  <si>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</si>
  <si>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</si>
  <si>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</si>
  <si>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</si>
  <si>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</si>
  <si>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</si>
  <si>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</si>
  <si>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</si>
  <si>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</si>
  <si>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</si>
  <si>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</si>
  <si>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</si>
  <si>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</si>
  <si>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</si>
  <si>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</si>
  <si>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</si>
  <si>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</si>
  <si>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</si>
  <si>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</si>
  <si>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</si>
  <si>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</si>
  <si>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</si>
  <si>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</si>
  <si>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</si>
  <si>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</si>
  <si>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</si>
  <si>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</si>
  <si>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</si>
  <si>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</si>
  <si>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</si>
  <si>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</si>
  <si>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</si>
  <si>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</si>
  <si>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</si>
  <si>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</si>
  <si>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</si>
  <si>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</si>
  <si>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</si>
  <si>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</si>
  <si>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</si>
  <si>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</si>
  <si>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</si>
  <si>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</si>
  <si>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</si>
  <si>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</si>
  <si>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</si>
  <si>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</si>
  <si>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</si>
  <si>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</si>
  <si>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</si>
  <si>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</si>
  <si>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</si>
  <si>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</si>
  <si>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</si>
  <si>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</si>
  <si>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</si>
  <si>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</si>
  <si>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</si>
  <si>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</si>
  <si>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</si>
  <si>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</si>
  <si>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</si>
  <si>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</si>
  <si>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</si>
  <si>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</si>
  <si>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</si>
  <si>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</si>
  <si>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</si>
  <si>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</si>
  <si>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</si>
  <si>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</si>
  <si>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</si>
  <si>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</si>
  <si>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</si>
  <si>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</si>
  <si>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</si>
  <si>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</si>
  <si>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</si>
  <si>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</si>
  <si>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</si>
  <si>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</si>
  <si>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</si>
  <si>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</si>
  <si>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</si>
  <si>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</si>
  <si>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</si>
  <si>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</si>
  <si>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</si>
  <si>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</si>
  <si>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</si>
  <si>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</si>
  <si>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</si>
  <si>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</si>
  <si>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</si>
  <si>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</si>
  <si>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</si>
  <si>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</si>
  <si>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</si>
  <si>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</si>
  <si>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</si>
  <si>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</si>
  <si>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</si>
  <si>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</si>
  <si>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</si>
  <si>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</si>
  <si>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</si>
  <si>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</si>
  <si>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</si>
  <si>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</si>
  <si>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</si>
  <si>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</si>
  <si>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</si>
  <si>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</si>
  <si>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</si>
  <si>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</si>
  <si>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</si>
  <si>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</si>
  <si>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</si>
  <si>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</si>
  <si>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</si>
  <si>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</si>
  <si>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</si>
  <si>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</si>
  <si>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</si>
  <si>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</si>
  <si>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</si>
  <si>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</si>
  <si>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</si>
  <si>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</si>
  <si>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</si>
  <si>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</si>
  <si>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</si>
  <si>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</si>
  <si>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</si>
  <si>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</si>
  <si>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</si>
  <si>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</si>
  <si>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</si>
  <si>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</si>
  <si>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</si>
  <si>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</si>
  <si>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</si>
  <si>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</si>
  <si>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</si>
  <si>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</si>
  <si>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</si>
  <si>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</si>
  <si>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</si>
  <si>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</si>
  <si>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</si>
  <si>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</si>
  <si>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</si>
  <si>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</si>
  <si>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</si>
  <si>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</si>
  <si>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</si>
  <si>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</si>
  <si>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</si>
  <si>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</si>
  <si>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</si>
  <si>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</si>
  <si>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</si>
  <si>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</si>
  <si>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</si>
  <si>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</si>
  <si>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</si>
  <si>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</si>
  <si>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</si>
  <si>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</si>
  <si>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</si>
  <si>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</si>
  <si>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</si>
  <si>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</si>
  <si>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</si>
  <si>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</si>
  <si>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</si>
  <si>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</si>
  <si>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</si>
  <si>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</si>
  <si>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</si>
  <si>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</si>
  <si>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</si>
  <si>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</si>
  <si>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</si>
  <si>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</si>
  <si>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</si>
  <si>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</si>
  <si>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</si>
  <si>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</si>
  <si>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</si>
  <si>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</si>
  <si>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</si>
  <si>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</si>
  <si>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</si>
  <si>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</si>
  <si>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</si>
  <si>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</si>
  <si>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</si>
  <si>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</si>
  <si>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</si>
  <si>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</si>
  <si>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</si>
  <si>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</si>
  <si>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</si>
  <si>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</si>
  <si>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</si>
  <si>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</si>
  <si>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</si>
  <si>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</si>
  <si>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</si>
  <si>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</si>
  <si>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</si>
  <si>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</si>
  <si>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</si>
  <si>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</si>
  <si>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</si>
  <si>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</si>
  <si>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</si>
  <si>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</si>
  <si>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</si>
  <si>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</si>
  <si>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</si>
  <si>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</si>
  <si>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</si>
  <si>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</si>
  <si>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</si>
  <si>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</si>
  <si>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</si>
  <si>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</si>
  <si>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</si>
  <si>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</si>
  <si>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</si>
  <si>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</si>
  <si>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</si>
  <si>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</si>
  <si>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</si>
  <si>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</si>
  <si>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</si>
  <si>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</si>
  <si>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</si>
  <si>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</si>
  <si>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</si>
  <si>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</si>
  <si>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</si>
  <si>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</si>
  <si>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</si>
  <si>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</si>
  <si>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</si>
  <si>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</si>
  <si>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</si>
  <si>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</si>
  <si>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</si>
  <si>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</si>
  <si>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</si>
  <si>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</si>
  <si>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</si>
  <si>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</si>
  <si>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</si>
  <si>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</si>
  <si>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</si>
  <si>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</si>
  <si>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</si>
  <si>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</si>
  <si>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</si>
  <si>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</si>
  <si>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</si>
  <si>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</si>
  <si>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</si>
  <si>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</si>
  <si>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</si>
  <si>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</si>
  <si>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</si>
  <si>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</si>
  <si>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</si>
  <si>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</si>
  <si>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</si>
  <si>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</si>
  <si>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</si>
  <si>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</si>
  <si>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</si>
  <si>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</si>
  <si>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</si>
  <si>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</si>
  <si>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</si>
  <si>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</si>
  <si>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</si>
  <si>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</si>
  <si>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</si>
  <si>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</si>
  <si>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</si>
  <si>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</si>
  <si>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</si>
  <si>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</si>
  <si>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</si>
  <si>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</si>
  <si>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</si>
  <si>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</si>
  <si>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</si>
  <si>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</si>
  <si>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</si>
  <si>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</si>
  <si>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</si>
  <si>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</si>
  <si>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</si>
  <si>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</si>
  <si>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</si>
  <si>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</si>
  <si>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</si>
  <si>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</si>
  <si>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</si>
  <si>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</si>
  <si>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</si>
  <si>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</si>
  <si>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</si>
  <si>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</si>
  <si>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</si>
  <si>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</si>
  <si>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</si>
  <si>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</si>
  <si>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</si>
  <si>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</si>
  <si>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</si>
  <si>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</si>
  <si>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</si>
  <si>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</si>
  <si>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</si>
  <si>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</si>
  <si>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</si>
  <si>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</si>
  <si>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</si>
  <si>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</si>
  <si>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</si>
  <si>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</si>
  <si>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</si>
  <si>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</si>
  <si>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</si>
  <si>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</si>
  <si>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</si>
  <si>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</si>
  <si>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</si>
  <si>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</si>
  <si>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</si>
  <si>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</si>
  <si>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</si>
  <si>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</si>
  <si>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</si>
  <si>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</si>
  <si>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</si>
  <si>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</si>
  <si>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</si>
  <si>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</si>
  <si>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</si>
  <si>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</si>
  <si>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</si>
  <si>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</si>
  <si>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</si>
  <si>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</si>
  <si>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</si>
  <si>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</si>
  <si>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</si>
  <si>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</si>
  <si>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</si>
  <si>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</si>
  <si>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</si>
  <si>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</si>
  <si>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</si>
  <si>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</si>
  <si>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</si>
  <si>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</si>
  <si>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</si>
  <si>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</si>
  <si>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</si>
  <si>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</si>
  <si>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</si>
  <si>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</si>
  <si>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</si>
  <si>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</si>
  <si>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</si>
  <si>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</si>
  <si>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</si>
  <si>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</si>
  <si>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</si>
  <si>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</si>
  <si>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</si>
  <si>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</si>
  <si>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</si>
  <si>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</si>
  <si>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</si>
  <si>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</si>
  <si>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</si>
  <si>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</si>
  <si>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</si>
  <si>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</si>
  <si>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</si>
  <si>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</si>
  <si>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</si>
  <si>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</si>
  <si>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</si>
  <si>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</si>
  <si>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</si>
  <si>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</si>
  <si>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</si>
  <si>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</si>
  <si>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</si>
  <si>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</si>
  <si>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</si>
  <si>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</si>
  <si>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</si>
  <si>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</si>
  <si>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</si>
  <si>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</si>
  <si>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</si>
  <si>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</si>
  <si>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</si>
  <si>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</si>
  <si>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</si>
  <si>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</si>
  <si>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</si>
  <si>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</si>
  <si>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</si>
  <si>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</si>
  <si>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</si>
  <si>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</si>
  <si>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</si>
  <si>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</si>
  <si>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</si>
  <si>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</si>
  <si>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</si>
  <si>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</si>
  <si>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</si>
  <si>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</si>
  <si>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</si>
  <si>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</si>
  <si>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</si>
  <si>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</si>
  <si>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</si>
  <si>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</si>
  <si>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</si>
  <si>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</si>
  <si>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</si>
  <si>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</si>
  <si>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</si>
  <si>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</si>
  <si>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</si>
  <si>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</si>
  <si>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</si>
  <si>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</si>
  <si>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</si>
  <si>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</si>
  <si>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</si>
  <si>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</si>
  <si>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</si>
  <si>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</si>
  <si>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</si>
  <si>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</si>
  <si>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</si>
  <si>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</si>
  <si>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</si>
  <si>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</si>
  <si>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</si>
  <si>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</si>
  <si>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</si>
  <si>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</si>
  <si>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</si>
  <si>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</si>
  <si>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</si>
  <si>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</si>
  <si>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</si>
  <si>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</si>
  <si>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</si>
  <si>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</si>
  <si>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</si>
  <si>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</si>
  <si>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</si>
  <si>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</si>
  <si>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</si>
  <si>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</si>
  <si>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</si>
  <si>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</si>
  <si>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</si>
  <si>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</si>
  <si>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</si>
  <si>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</si>
  <si>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</si>
  <si>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</si>
  <si>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</si>
  <si>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</si>
  <si>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</si>
  <si>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</si>
  <si>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</si>
  <si>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</si>
  <si>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</si>
  <si>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</si>
  <si>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</si>
  <si>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</si>
  <si>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</si>
  <si>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</si>
  <si>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</si>
  <si>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</si>
  <si>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</si>
  <si>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</si>
  <si>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</si>
  <si>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</si>
  <si>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</si>
  <si>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</si>
  <si>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</si>
  <si>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</si>
  <si>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</si>
  <si>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</si>
  <si>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</si>
  <si>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</si>
  <si>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</si>
  <si>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</si>
  <si>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</si>
  <si>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</si>
  <si>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</si>
  <si>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</si>
  <si>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</si>
  <si>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</si>
  <si>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</si>
  <si>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</si>
  <si>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</si>
  <si>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</si>
  <si>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</si>
  <si>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</si>
  <si>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</si>
  <si>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</si>
  <si>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</si>
  <si>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</si>
  <si>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</si>
  <si>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</si>
  <si>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</si>
  <si>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</si>
  <si>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</si>
  <si>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</si>
  <si>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</si>
  <si>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</si>
  <si>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</si>
  <si>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</si>
  <si>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</si>
  <si>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</si>
  <si>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</si>
  <si>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</si>
  <si>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</si>
  <si>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</si>
  <si>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</si>
  <si>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</si>
  <si>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</si>
  <si>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</si>
  <si>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</si>
  <si>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</si>
  <si>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</si>
  <si>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</si>
  <si>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</si>
  <si>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</si>
  <si>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</si>
  <si>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</si>
  <si>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</si>
  <si>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</si>
  <si>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</si>
  <si>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</si>
  <si>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</si>
  <si>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</si>
  <si>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</si>
  <si>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</si>
  <si>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</si>
  <si>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</si>
  <si>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</si>
  <si>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</si>
  <si>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</si>
  <si>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</si>
  <si>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</si>
  <si>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</si>
  <si>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</si>
  <si>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</si>
  <si>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</si>
  <si>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</si>
  <si>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</si>
  <si>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</si>
  <si>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</si>
  <si>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</si>
  <si>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</si>
  <si>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</si>
  <si>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</si>
  <si>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</si>
  <si>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</si>
  <si>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</si>
  <si>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</si>
  <si>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</si>
  <si>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</si>
  <si>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</si>
  <si>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</si>
  <si>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</si>
  <si>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</si>
  <si>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</si>
  <si>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</si>
  <si>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</si>
  <si>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</si>
  <si>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</si>
  <si>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</si>
  <si>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</si>
  <si>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</si>
  <si>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</si>
  <si>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</si>
  <si>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</si>
  <si>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</si>
  <si>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</si>
  <si>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</si>
  <si>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</si>
  <si>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</si>
  <si>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</si>
  <si>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</si>
  <si>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</si>
  <si>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</si>
  <si>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</si>
  <si>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</si>
  <si>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</si>
  <si>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</si>
  <si>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</si>
  <si>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</si>
  <si>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</si>
  <si>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</si>
  <si>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</si>
  <si>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</si>
  <si>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</si>
  <si>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</si>
  <si>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</si>
  <si>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</si>
  <si>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</si>
  <si>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</si>
  <si>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</si>
  <si>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</si>
  <si>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</si>
  <si>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</si>
  <si>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</si>
  <si>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</si>
  <si>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</si>
  <si>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</si>
  <si>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</si>
  <si>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</si>
  <si>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</si>
  <si>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</si>
  <si>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</si>
  <si>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</si>
  <si>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</si>
  <si>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</si>
  <si>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</si>
  <si>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</si>
  <si>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</si>
  <si>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</si>
  <si>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</si>
  <si>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</si>
  <si>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</si>
  <si>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</si>
  <si>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</si>
  <si>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</si>
  <si>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</si>
  <si>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</si>
  <si>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</si>
  <si>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</si>
  <si>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</si>
  <si>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</si>
  <si>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</si>
  <si>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</si>
  <si>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</si>
  <si>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</si>
  <si>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</si>
  <si>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</si>
  <si>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</si>
  <si>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</si>
  <si>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</si>
  <si>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</si>
  <si>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</si>
  <si>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</si>
  <si>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</si>
  <si>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</si>
  <si>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</si>
  <si>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</si>
  <si>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</si>
  <si>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</si>
  <si>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</si>
  <si>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</si>
  <si>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</si>
  <si>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</si>
  <si>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</si>
  <si>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</si>
  <si>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</si>
  <si>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</si>
  <si>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</si>
  <si>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</si>
  <si>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</si>
  <si>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</si>
  <si>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</si>
  <si>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</si>
  <si>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</si>
  <si>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</si>
  <si>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</si>
  <si>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</si>
  <si>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</si>
  <si>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</si>
  <si>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</si>
  <si>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</si>
  <si>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</si>
  <si>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</si>
  <si>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</si>
  <si>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</si>
  <si>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</si>
  <si>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</si>
  <si>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</si>
  <si>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</si>
  <si>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</si>
  <si>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</si>
  <si>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</si>
  <si>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</si>
  <si>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</si>
  <si>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</si>
  <si>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</si>
  <si>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</si>
  <si>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</si>
  <si>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</si>
  <si>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</si>
  <si>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</si>
  <si>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</si>
  <si>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</si>
  <si>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</si>
  <si>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</si>
  <si>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</si>
  <si>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</si>
  <si>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</si>
  <si>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</si>
  <si>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</si>
  <si>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</si>
  <si>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</si>
  <si>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</si>
  <si>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</si>
  <si>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</si>
  <si>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</si>
  <si>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</si>
  <si>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</si>
  <si>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</si>
  <si>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</si>
  <si>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</si>
  <si>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</si>
  <si>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</si>
  <si>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</si>
  <si>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</si>
  <si>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</si>
  <si>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</si>
  <si>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</si>
  <si>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</si>
  <si>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</si>
  <si>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</si>
  <si>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</si>
  <si>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</si>
  <si>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</si>
  <si>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</si>
  <si>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</si>
  <si>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</si>
  <si>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</si>
  <si>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</si>
  <si>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</si>
  <si>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</si>
  <si>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</si>
  <si>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</si>
  <si>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</si>
  <si>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</si>
  <si>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</si>
  <si>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</si>
  <si>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</si>
  <si>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</si>
  <si>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</si>
  <si>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</si>
  <si>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</si>
  <si>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</si>
  <si>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</si>
  <si>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</si>
  <si>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</si>
  <si>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</si>
  <si>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</si>
  <si>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</si>
  <si>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</si>
  <si>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</si>
  <si>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</si>
  <si>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</si>
  <si>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</si>
  <si>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</si>
  <si>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</si>
  <si>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</si>
  <si>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</si>
  <si>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</si>
  <si>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</si>
  <si>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</si>
  <si>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</si>
  <si>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</si>
  <si>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</si>
  <si>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</si>
  <si>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</si>
  <si>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</si>
  <si>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</si>
  <si>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</si>
  <si>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</si>
  <si>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</si>
  <si>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</si>
  <si>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</si>
  <si>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</si>
  <si>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</si>
  <si>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</si>
  <si>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</si>
  <si>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</si>
  <si>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</si>
  <si>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</si>
  <si>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</si>
  <si>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</si>
  <si>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</si>
  <si>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</si>
  <si>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</si>
  <si>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</si>
  <si>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</si>
  <si>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</si>
  <si>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</si>
  <si>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</si>
  <si>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</si>
  <si>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</si>
  <si>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</si>
  <si>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</si>
  <si>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</si>
  <si>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</si>
  <si>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</si>
  <si>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</si>
  <si>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</si>
  <si>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</si>
  <si>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</si>
  <si>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</si>
  <si>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</si>
  <si>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</si>
  <si>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</si>
  <si>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</si>
  <si>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</si>
  <si>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</si>
  <si>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</si>
  <si>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</si>
  <si>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</si>
  <si>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</si>
  <si>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</si>
  <si>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</si>
  <si>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</si>
  <si>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</si>
  <si>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</si>
  <si>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</si>
  <si>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</si>
  <si>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</si>
  <si>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</si>
  <si>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</si>
  <si>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</si>
  <si>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</si>
  <si>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</si>
  <si>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</si>
  <si>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</si>
  <si>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</si>
  <si>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</si>
  <si>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</si>
  <si>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</si>
  <si>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</si>
  <si>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</si>
  <si>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</si>
  <si>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</si>
  <si>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</si>
  <si>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</si>
  <si>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</si>
  <si>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</si>
  <si>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</si>
  <si>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</si>
  <si>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</si>
  <si>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</si>
  <si>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</si>
  <si>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</si>
  <si>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</si>
  <si>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</si>
  <si>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</si>
  <si>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</si>
  <si>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</si>
  <si>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</si>
  <si>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</si>
  <si>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</si>
  <si>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</si>
  <si>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</si>
  <si>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</si>
  <si>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</si>
  <si>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</si>
  <si>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</si>
  <si>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</si>
  <si>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</si>
  <si>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</si>
  <si>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</si>
  <si>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</si>
  <si>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</si>
  <si>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</si>
  <si>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</si>
  <si>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</si>
  <si>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</si>
  <si>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</si>
  <si>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</si>
  <si>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</si>
  <si>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</si>
  <si>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</si>
  <si>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</si>
  <si>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</si>
  <si>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</si>
  <si>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</si>
  <si>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</si>
  <si>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</si>
  <si>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</si>
  <si>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</si>
  <si>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</si>
  <si>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</si>
  <si>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</si>
  <si>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</si>
  <si>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</si>
  <si>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</si>
  <si>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</si>
  <si>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</si>
  <si>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</si>
  <si>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</si>
  <si>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</si>
  <si>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</si>
  <si>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</si>
  <si>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</si>
  <si>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</si>
  <si>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</si>
  <si>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</si>
  <si>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</si>
  <si>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</si>
  <si>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</si>
  <si>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</si>
  <si>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</si>
  <si>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</si>
  <si>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</si>
  <si>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</si>
  <si>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</si>
  <si>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</si>
  <si>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</si>
  <si>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</si>
  <si>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</si>
  <si>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</si>
  <si>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</si>
  <si>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</si>
  <si>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</si>
  <si>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</si>
  <si>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</si>
  <si>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</si>
  <si>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</si>
  <si>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</si>
  <si>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</si>
  <si>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</si>
  <si>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</si>
  <si>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</si>
  <si>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</si>
  <si>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</si>
  <si>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</si>
  <si>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</si>
  <si>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</si>
  <si>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</si>
  <si>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</si>
  <si>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</si>
  <si>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</si>
  <si>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</si>
  <si>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</si>
  <si>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</si>
  <si>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</si>
  <si>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</si>
  <si>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</si>
  <si>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</si>
  <si>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</si>
  <si>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</si>
  <si>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</si>
  <si>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</si>
  <si>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</si>
  <si>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</si>
  <si>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</si>
  <si>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</si>
  <si>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</si>
  <si>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</si>
  <si>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</si>
  <si>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</si>
  <si>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</si>
  <si>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</si>
  <si>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</si>
  <si>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</si>
  <si>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</si>
  <si>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</si>
  <si>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</si>
  <si>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</si>
  <si>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</si>
  <si>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</si>
  <si>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</si>
  <si>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</si>
  <si>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</si>
  <si>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</si>
  <si>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</si>
  <si>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</si>
  <si>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</si>
  <si>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</si>
  <si>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</si>
  <si>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</si>
  <si>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</si>
  <si>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</si>
  <si>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</si>
  <si>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</si>
  <si>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</si>
  <si>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</si>
  <si>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</si>
  <si>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</si>
  <si>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</si>
  <si>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</si>
  <si>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</si>
  <si>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</si>
  <si>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</si>
  <si>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</si>
  <si>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</si>
  <si>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</si>
  <si>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</si>
  <si>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</si>
  <si>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</si>
  <si>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</si>
  <si>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</si>
  <si>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</si>
  <si>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</si>
  <si>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</si>
  <si>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</si>
  <si>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</si>
  <si>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</si>
  <si>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</si>
  <si>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</si>
  <si>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</si>
  <si>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</si>
  <si>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</si>
  <si>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</si>
  <si>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</si>
  <si>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</si>
  <si>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</si>
  <si>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</si>
  <si>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</si>
  <si>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</si>
  <si>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</si>
  <si>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</si>
  <si>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</si>
  <si>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</si>
  <si>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</si>
  <si>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</si>
  <si>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</si>
  <si>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</si>
  <si>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</si>
  <si>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</si>
  <si>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</si>
  <si>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</si>
  <si>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</si>
  <si>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</si>
  <si>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</si>
  <si>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</si>
  <si>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</si>
  <si>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</si>
  <si>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</si>
  <si>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</si>
  <si>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</si>
  <si>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</si>
  <si>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</si>
  <si>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</si>
  <si>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</si>
  <si>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</si>
  <si>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</si>
  <si>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</si>
  <si>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</si>
  <si>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</si>
  <si>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</si>
  <si>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</si>
  <si>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</si>
  <si>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</si>
  <si>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</si>
  <si>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</si>
  <si>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</si>
  <si>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</si>
  <si>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</si>
  <si>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</si>
  <si>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</si>
  <si>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</si>
  <si>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</si>
  <si>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</si>
  <si>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</si>
  <si>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</si>
  <si>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</si>
  <si>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</si>
  <si>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</si>
  <si>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</si>
  <si>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</si>
  <si>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</si>
  <si>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</si>
  <si>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</si>
  <si>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</si>
  <si>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</si>
  <si>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</si>
  <si>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</si>
  <si>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</si>
  <si>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</si>
  <si>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</si>
  <si>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</si>
  <si>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</si>
  <si>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</si>
  <si>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</si>
  <si>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</si>
  <si>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</si>
  <si>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</si>
  <si>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</si>
  <si>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</si>
  <si>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</si>
  <si>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</si>
  <si>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</si>
  <si>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</si>
  <si>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</si>
  <si>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</si>
  <si>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</si>
  <si>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</si>
  <si>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</si>
  <si>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</si>
  <si>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</si>
  <si>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</si>
  <si>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</si>
  <si>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</si>
  <si>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</si>
  <si>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</si>
  <si>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</si>
  <si>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</si>
  <si>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</si>
  <si>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</si>
  <si>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</si>
  <si>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</si>
  <si>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</si>
  <si>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</si>
  <si>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</si>
  <si>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</si>
  <si>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</si>
  <si>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</si>
  <si>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</si>
  <si>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</si>
  <si>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</si>
  <si>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</si>
  <si>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</si>
  <si>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</si>
  <si>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</si>
  <si>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</si>
  <si>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</si>
  <si>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</si>
  <si>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</si>
  <si>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</si>
  <si>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</si>
  <si>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</si>
  <si>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</si>
  <si>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</si>
  <si>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</si>
  <si>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</si>
  <si>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</si>
  <si>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</si>
  <si>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</si>
  <si>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</si>
  <si>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</si>
  <si>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</si>
  <si>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</si>
  <si>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</si>
  <si>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</si>
  <si>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</si>
  <si>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</si>
  <si>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</si>
  <si>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</si>
  <si>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</si>
  <si>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</si>
  <si>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</si>
  <si>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</si>
  <si>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</si>
  <si>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</si>
  <si>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</si>
  <si>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</si>
  <si>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</si>
  <si>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</si>
  <si>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</si>
  <si>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</si>
  <si>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</si>
  <si>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</si>
  <si>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</si>
  <si>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</si>
  <si>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</si>
  <si>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</si>
  <si>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</si>
  <si>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</si>
  <si>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</si>
  <si>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</si>
  <si>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</si>
  <si>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</si>
  <si>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</si>
  <si>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</si>
  <si>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</si>
  <si>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</si>
  <si>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</si>
  <si>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</si>
  <si>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</si>
  <si>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</si>
  <si>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</si>
  <si>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</si>
  <si>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</si>
  <si>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</si>
  <si>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</si>
  <si>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</si>
  <si>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</si>
  <si>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</si>
  <si>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</si>
  <si>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</si>
  <si>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</si>
  <si>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</si>
  <si>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</si>
  <si>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</si>
  <si>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</si>
  <si>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</si>
  <si>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</si>
  <si>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</si>
  <si>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</si>
  <si>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</si>
  <si>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</si>
  <si>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</si>
  <si>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</si>
  <si>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</si>
  <si>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</si>
  <si>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</si>
  <si>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</si>
  <si>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</si>
  <si>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</si>
  <si>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</si>
  <si>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</si>
  <si>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</si>
  <si>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</si>
  <si>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</si>
  <si>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</si>
  <si>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</si>
  <si>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</si>
  <si>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</si>
  <si>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</si>
  <si>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</si>
  <si>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</si>
  <si>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</si>
  <si>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</si>
  <si>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</si>
  <si>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</si>
  <si>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</si>
  <si>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</si>
  <si>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</si>
  <si>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</si>
  <si>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</si>
  <si>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</si>
  <si>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</si>
  <si>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</si>
  <si>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</si>
  <si>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</si>
  <si>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</si>
  <si>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</si>
  <si>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</si>
  <si>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</si>
  <si>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</si>
  <si>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</si>
  <si>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</si>
  <si>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</si>
  <si>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</si>
  <si>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</si>
  <si>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</si>
  <si>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</si>
  <si>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</si>
  <si>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</si>
  <si>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</si>
  <si>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</si>
  <si>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</si>
  <si>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</si>
  <si>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</si>
  <si>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</si>
  <si>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</si>
  <si>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</si>
  <si>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</si>
  <si>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</si>
  <si>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</si>
  <si>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</si>
  <si>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</si>
  <si>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</si>
  <si>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</si>
  <si>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</si>
  <si>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</si>
  <si>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</si>
  <si>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</si>
  <si>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</si>
  <si>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</si>
  <si>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</si>
  <si>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</si>
  <si>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</si>
  <si>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</si>
  <si>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</si>
  <si>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</si>
  <si>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</si>
  <si>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</si>
  <si>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</si>
  <si>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</si>
  <si>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</si>
  <si>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</si>
  <si>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</si>
  <si>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</si>
  <si>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</si>
  <si>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</si>
  <si>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</si>
  <si>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</si>
  <si>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</si>
  <si>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</si>
  <si>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</si>
  <si>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</si>
  <si>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</si>
  <si>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</si>
  <si>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</si>
  <si>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</si>
  <si>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</si>
  <si>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</si>
  <si>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</si>
  <si>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</si>
  <si>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</si>
  <si>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</si>
  <si>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</si>
  <si>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</si>
  <si>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</si>
  <si>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</si>
  <si>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</si>
  <si>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</si>
  <si>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</si>
  <si>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</si>
  <si>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</si>
  <si>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</si>
  <si>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</si>
  <si>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</si>
  <si>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</si>
  <si>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</si>
  <si>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</si>
  <si>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</si>
  <si>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</si>
  <si>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</si>
  <si>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</si>
  <si>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</si>
  <si>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</si>
  <si>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</si>
  <si>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</si>
  <si>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</si>
  <si>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</si>
  <si>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</si>
  <si>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</si>
  <si>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</si>
  <si>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</si>
  <si>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</si>
  <si>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</si>
  <si>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</si>
  <si>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</si>
  <si>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</si>
  <si>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</si>
  <si>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</si>
  <si>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</si>
  <si>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</si>
  <si>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</si>
  <si>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</si>
  <si>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</si>
  <si>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</si>
  <si>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</si>
  <si>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</si>
  <si>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</si>
  <si>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</si>
  <si>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</si>
  <si>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</si>
  <si>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</si>
  <si>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</si>
  <si>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</si>
  <si>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</si>
  <si>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</si>
  <si>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</si>
  <si>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</si>
  <si>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</si>
  <si>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</si>
  <si>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</si>
  <si>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</si>
  <si>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</si>
  <si>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</si>
  <si>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</si>
  <si>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</si>
  <si>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</si>
  <si>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</si>
  <si>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</si>
  <si>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</si>
  <si>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</si>
  <si>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</si>
  <si>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</si>
  <si>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</si>
  <si>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</si>
  <si>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</si>
  <si>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</si>
  <si>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</si>
  <si>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</si>
  <si>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</si>
  <si>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</si>
  <si>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</si>
  <si>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</si>
  <si>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</si>
  <si>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</si>
  <si>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</si>
  <si>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</si>
  <si>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</si>
  <si>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</si>
  <si>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</si>
  <si>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</si>
  <si>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</si>
  <si>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</si>
  <si>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</si>
  <si>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</si>
  <si>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</si>
  <si>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</si>
  <si>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</si>
  <si>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</si>
  <si>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</si>
  <si>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</si>
  <si>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</si>
  <si>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</si>
  <si>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</si>
  <si>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</si>
  <si>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</si>
  <si>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</si>
  <si>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</si>
  <si>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</si>
  <si>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</si>
  <si>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</si>
  <si>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</si>
  <si>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</si>
  <si>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</si>
  <si>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</si>
  <si>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</si>
  <si>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</si>
  <si>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</si>
  <si>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</si>
  <si>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</si>
  <si>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</si>
  <si>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</si>
  <si>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</si>
  <si>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</si>
  <si>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</si>
  <si>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</si>
  <si>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</si>
  <si>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</si>
  <si>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</si>
  <si>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</si>
  <si>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</si>
  <si>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</si>
  <si>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</si>
  <si>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</si>
  <si>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</si>
  <si>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</si>
  <si>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</si>
  <si>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</si>
  <si>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</si>
  <si>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</si>
  <si>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</si>
  <si>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</si>
  <si>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</si>
  <si>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</si>
  <si>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</si>
  <si>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</si>
  <si>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</si>
  <si>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</si>
  <si>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</si>
  <si>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</si>
  <si>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</si>
  <si>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</si>
  <si>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</si>
  <si>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</si>
  <si>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</si>
  <si>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</si>
  <si>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</si>
  <si>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</si>
  <si>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</si>
  <si>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</si>
  <si>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</si>
  <si>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</si>
  <si>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</si>
  <si>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</si>
  <si>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</si>
  <si>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</si>
  <si>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</si>
  <si>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</si>
  <si>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</si>
  <si>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</si>
  <si>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</si>
  <si>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</si>
  <si>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</si>
  <si>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</si>
  <si>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</si>
  <si>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</si>
  <si>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</si>
  <si>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</si>
  <si>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</si>
  <si>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</si>
  <si>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</si>
  <si>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</si>
  <si>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</si>
  <si>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</si>
  <si>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</si>
  <si>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</si>
  <si>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</si>
  <si>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</si>
  <si>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</si>
  <si>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</si>
  <si>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</si>
  <si>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</si>
  <si>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</si>
  <si>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</si>
  <si>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</si>
  <si>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</si>
  <si>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</si>
  <si>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</si>
  <si>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</si>
  <si>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</si>
  <si>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</si>
  <si>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</si>
  <si>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</si>
  <si>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</si>
  <si>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</si>
  <si>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</si>
  <si>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</si>
  <si>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</si>
  <si>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</si>
  <si>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</si>
  <si>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</si>
  <si>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</si>
  <si>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</si>
  <si>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</si>
  <si>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</si>
  <si>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</si>
  <si>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</si>
  <si>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</si>
  <si>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</si>
  <si>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</si>
  <si>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</si>
  <si>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</si>
  <si>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</si>
  <si>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</si>
  <si>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</si>
  <si>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</si>
  <si>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</si>
  <si>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</si>
  <si>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</si>
  <si>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</si>
  <si>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</si>
  <si>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</si>
  <si>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</si>
  <si>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</si>
  <si>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</si>
  <si>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</si>
  <si>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</si>
  <si>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</si>
  <si>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</si>
  <si>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</si>
  <si>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</si>
  <si>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</si>
  <si>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</si>
  <si>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</si>
  <si>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</si>
  <si>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</si>
  <si>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</si>
  <si>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</si>
  <si>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</si>
  <si>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</si>
  <si>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</si>
  <si>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</si>
  <si>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</si>
  <si>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</si>
  <si>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</si>
  <si>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</si>
  <si>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</si>
  <si>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</si>
  <si>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</si>
  <si>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</si>
  <si>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</si>
  <si>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</si>
  <si>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</si>
  <si>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</si>
  <si>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</si>
  <si>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</si>
  <si>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</si>
  <si>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</si>
  <si>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</si>
  <si>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</si>
  <si>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</si>
  <si>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</si>
  <si>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</si>
  <si>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</si>
  <si>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</si>
  <si>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</si>
  <si>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</si>
  <si>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</si>
  <si>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</si>
  <si>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</si>
  <si>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</si>
  <si>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</si>
  <si>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</si>
  <si>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</si>
  <si>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</si>
  <si>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</si>
  <si>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</si>
  <si>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</si>
  <si>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</si>
  <si>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</si>
  <si>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</si>
  <si>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</si>
  <si>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</si>
  <si>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</si>
  <si>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</si>
  <si>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</si>
  <si>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</si>
  <si>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</si>
  <si>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</si>
  <si>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</si>
  <si>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</si>
  <si>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</si>
  <si>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</si>
  <si>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</si>
  <si>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</si>
  <si>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</si>
  <si>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</si>
  <si>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</si>
  <si>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</si>
  <si>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</si>
  <si>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</si>
  <si>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</si>
  <si>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</si>
  <si>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</si>
  <si>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</si>
  <si>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</si>
  <si>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</si>
  <si>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</si>
  <si>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</si>
  <si>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</si>
  <si>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</si>
  <si>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</si>
  <si>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</si>
  <si>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</si>
  <si>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</si>
  <si>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</si>
  <si>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</si>
  <si>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</si>
  <si>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</si>
  <si>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</si>
  <si>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</si>
  <si>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</si>
  <si>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</si>
  <si>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</si>
  <si>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</si>
  <si>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</si>
  <si>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</si>
  <si>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</si>
  <si>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</si>
  <si>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</si>
  <si>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</si>
  <si>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</si>
  <si>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</si>
  <si>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</si>
  <si>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</si>
  <si>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</si>
  <si>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</si>
  <si>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</si>
  <si>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</si>
  <si>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</si>
  <si>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</si>
  <si>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</si>
  <si>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</si>
  <si>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</si>
  <si>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</si>
  <si>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</si>
  <si>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</si>
  <si>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</si>
  <si>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</si>
  <si>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</si>
  <si>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</si>
  <si>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</si>
  <si>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</si>
  <si>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</si>
  <si>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</si>
  <si>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</si>
  <si>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</si>
  <si>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</si>
  <si>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</si>
  <si>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</si>
  <si>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</si>
  <si>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</si>
  <si>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</si>
  <si>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</si>
  <si>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</si>
  <si>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</si>
  <si>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</si>
  <si>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</si>
  <si>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</si>
  <si>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</si>
  <si>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</si>
  <si>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</si>
  <si>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</si>
  <si>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</si>
  <si>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</si>
  <si>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</si>
  <si>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</si>
  <si>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</si>
  <si>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</si>
  <si>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</si>
  <si>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</si>
  <si>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</si>
  <si>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</si>
  <si>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</si>
  <si>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</si>
  <si>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</si>
  <si>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</si>
  <si>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</si>
  <si>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</si>
  <si>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</si>
  <si>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</si>
  <si>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</si>
  <si>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</si>
  <si>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</si>
  <si>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</si>
  <si>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</si>
  <si>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</si>
  <si>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</si>
  <si>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</si>
  <si>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</si>
  <si>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</si>
  <si>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</si>
  <si>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</si>
  <si>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</si>
  <si>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</si>
  <si>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</si>
  <si>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</si>
  <si>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</si>
  <si>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</si>
  <si>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</si>
  <si>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</si>
  <si>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</si>
  <si>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</si>
  <si>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</si>
  <si>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</si>
  <si>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</si>
  <si>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</si>
  <si>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</si>
  <si>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</si>
  <si>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</si>
  <si>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</si>
  <si>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</si>
  <si>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</si>
  <si>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</si>
  <si>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</si>
  <si>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</si>
  <si>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</si>
  <si>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</si>
  <si>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</si>
  <si>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</si>
  <si>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</si>
  <si>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</si>
  <si>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</si>
  <si>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</si>
  <si>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</si>
  <si>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</si>
  <si>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</si>
  <si>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</si>
  <si>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</si>
  <si>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</si>
  <si>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</si>
  <si>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</si>
  <si>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</si>
  <si>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</si>
  <si>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</si>
  <si>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</si>
  <si>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</si>
  <si>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</si>
  <si>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</si>
  <si>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</si>
  <si>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</si>
  <si>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</si>
  <si>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</si>
  <si>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</si>
  <si>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</si>
  <si>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</si>
  <si>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</si>
  <si>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</si>
  <si>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</si>
  <si>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</si>
  <si>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</si>
  <si>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</si>
  <si>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</si>
  <si>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</si>
  <si>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</si>
  <si>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</si>
  <si>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</si>
  <si>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</si>
  <si>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</si>
  <si>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</si>
  <si>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</si>
  <si>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</si>
  <si>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</si>
  <si>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</si>
  <si>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</si>
  <si>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</si>
  <si>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</si>
  <si>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</si>
  <si>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</si>
  <si>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</si>
  <si>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</si>
  <si>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</si>
  <si>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</si>
  <si>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</si>
  <si>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</si>
  <si>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</si>
  <si>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</si>
  <si>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</si>
  <si>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</si>
  <si>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</si>
  <si>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</si>
  <si>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</si>
  <si>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</si>
  <si>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</si>
  <si>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</si>
  <si>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</si>
  <si>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</si>
  <si>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</si>
  <si>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</si>
  <si>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</si>
  <si>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</si>
  <si>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</si>
  <si>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</si>
  <si>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</si>
  <si>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</si>
  <si>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</si>
  <si>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</si>
  <si>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</si>
  <si>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</si>
  <si>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</si>
  <si>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</si>
  <si>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</si>
  <si>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</si>
  <si>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</si>
  <si>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</si>
  <si>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</si>
  <si>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</si>
  <si>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</si>
  <si>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</si>
  <si>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</si>
  <si>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</si>
  <si>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</si>
  <si>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</si>
  <si>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</si>
  <si>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</si>
  <si>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</si>
  <si>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</si>
  <si>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</si>
  <si>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</si>
  <si>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</si>
  <si>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</si>
  <si>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</si>
  <si>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</si>
  <si>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</si>
  <si>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</si>
  <si>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</si>
  <si>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</si>
  <si>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</si>
  <si>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</si>
  <si>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</si>
  <si>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</si>
  <si>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</si>
  <si>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</si>
  <si>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</si>
  <si>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</si>
  <si>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</si>
  <si>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</si>
  <si>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</si>
  <si>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</si>
  <si>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</si>
  <si>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</si>
  <si>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</si>
  <si>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</si>
  <si>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</si>
  <si>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</si>
  <si>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</si>
  <si>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</si>
  <si>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</si>
  <si>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</si>
  <si>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</si>
  <si>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</si>
  <si>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</si>
  <si>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</si>
  <si>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</si>
  <si>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</si>
  <si>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</si>
  <si>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</si>
  <si>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</si>
  <si>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</si>
  <si>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</si>
  <si>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</si>
  <si>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</si>
  <si>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</si>
  <si>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</si>
  <si>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</si>
  <si>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</si>
  <si>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</si>
  <si>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</si>
  <si>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</si>
  <si>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</si>
  <si>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</si>
  <si>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</si>
  <si>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</si>
  <si>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</si>
  <si>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</si>
  <si>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</si>
  <si>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</si>
  <si>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</si>
  <si>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</si>
  <si>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</si>
  <si>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</si>
  <si>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</si>
  <si>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</si>
  <si>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</si>
  <si>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</si>
  <si>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</si>
  <si>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</si>
  <si>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</si>
  <si>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</si>
  <si>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</si>
  <si>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</si>
  <si>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</si>
  <si>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</si>
  <si>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</si>
  <si>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</si>
  <si>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</si>
  <si>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</si>
  <si>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</si>
  <si>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</si>
  <si>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</si>
  <si>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</si>
  <si>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</si>
  <si>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</si>
  <si>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</si>
  <si>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</si>
  <si>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</si>
  <si>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</si>
  <si>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</si>
  <si>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</si>
  <si>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</si>
  <si>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</si>
  <si>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</si>
  <si>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</si>
  <si>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</si>
  <si>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</si>
  <si>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</si>
  <si>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</si>
  <si>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</si>
  <si>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</si>
  <si>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</si>
  <si>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</si>
  <si>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</si>
  <si>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</si>
  <si>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</si>
  <si>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</si>
  <si>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</si>
  <si>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</si>
  <si>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</si>
  <si>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</si>
  <si>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</si>
  <si>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</si>
  <si>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</si>
  <si>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</si>
  <si>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</si>
  <si>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</si>
  <si>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</si>
  <si>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</si>
  <si>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</si>
  <si>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</si>
  <si>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</si>
  <si>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</si>
  <si>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</si>
  <si>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</si>
  <si>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</si>
  <si>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</si>
  <si>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</si>
  <si>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</si>
  <si>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</si>
  <si>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</si>
  <si>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</si>
  <si>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</si>
  <si>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</si>
  <si>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</si>
  <si>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</si>
  <si>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</si>
  <si>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</si>
  <si>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</si>
  <si>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</si>
  <si>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</si>
  <si>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</si>
  <si>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</si>
  <si>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</si>
  <si>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</si>
  <si>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</si>
  <si>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</si>
  <si>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</si>
  <si>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</si>
  <si>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</si>
  <si>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</si>
  <si>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</si>
  <si>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</si>
  <si>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</si>
  <si>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</si>
  <si>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</si>
  <si>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</si>
  <si>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</si>
  <si>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</si>
  <si>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</si>
  <si>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</si>
  <si>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</si>
  <si>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</si>
  <si>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</si>
  <si>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</si>
  <si>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</si>
  <si>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</si>
  <si>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</si>
  <si>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</si>
  <si>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</si>
  <si>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</si>
  <si>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</si>
  <si>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</si>
  <si>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</si>
  <si>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</si>
  <si>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</si>
  <si>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</si>
  <si>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</si>
  <si>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</si>
  <si>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</si>
  <si>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</si>
  <si>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</si>
  <si>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</si>
  <si>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</si>
  <si>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</si>
  <si>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</si>
  <si>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</si>
  <si>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</si>
  <si>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</si>
  <si>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</si>
  <si>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</si>
  <si>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</si>
  <si>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</si>
  <si>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</si>
  <si>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</si>
  <si>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</si>
  <si>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</si>
  <si>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</si>
  <si>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</si>
  <si>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</si>
  <si>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</si>
  <si>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</si>
  <si>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</si>
  <si>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</si>
  <si>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</si>
  <si>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</si>
  <si>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</si>
  <si>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</si>
  <si>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</si>
  <si>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</si>
  <si>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</si>
  <si>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</si>
  <si>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</si>
  <si>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</si>
  <si>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</si>
  <si>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</si>
  <si>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</si>
  <si>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</si>
  <si>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</si>
  <si>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</si>
  <si>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</si>
  <si>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</si>
  <si>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</si>
  <si>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</si>
  <si>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</si>
  <si>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</si>
  <si>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</si>
  <si>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</si>
  <si>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</si>
  <si>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</si>
  <si>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</si>
  <si>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</si>
  <si>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</si>
  <si>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</si>
  <si>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</si>
  <si>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</si>
  <si>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</si>
  <si>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</si>
  <si>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</si>
  <si>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</si>
  <si>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</si>
  <si>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</si>
  <si>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</si>
  <si>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</si>
  <si>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</si>
  <si>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</si>
  <si>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</si>
  <si>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</si>
  <si>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</si>
  <si>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</si>
  <si>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</si>
  <si>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</si>
  <si>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</si>
  <si>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</si>
  <si>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</si>
  <si>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</si>
  <si>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</si>
  <si>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</si>
  <si>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</si>
  <si>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</si>
  <si>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</si>
  <si>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</si>
  <si>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</si>
  <si>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</si>
  <si>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</si>
  <si>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</si>
  <si>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</si>
  <si>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</si>
  <si>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</si>
  <si>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</si>
  <si>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</si>
  <si>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</si>
  <si>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</si>
  <si>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</si>
  <si>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</si>
  <si>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</si>
  <si>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</si>
  <si>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</si>
  <si>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</si>
  <si>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</si>
  <si>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</si>
  <si>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</si>
  <si>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</si>
  <si>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</si>
  <si>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</si>
  <si>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</si>
  <si>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</si>
  <si>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</si>
  <si>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</si>
  <si>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</si>
  <si>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</si>
  <si>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</si>
  <si>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</si>
  <si>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</si>
  <si>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</si>
  <si>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</si>
  <si>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</si>
  <si>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</si>
  <si>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</si>
  <si>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</si>
  <si>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</si>
  <si>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</si>
  <si>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</si>
  <si>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</si>
  <si>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</si>
  <si>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</si>
  <si>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</si>
  <si>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</si>
  <si>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</si>
  <si>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</si>
  <si>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</si>
  <si>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</si>
  <si>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</si>
  <si>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</si>
  <si>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</si>
  <si>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</si>
  <si>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</si>
  <si>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</si>
  <si>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</si>
  <si>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</si>
  <si>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</si>
  <si>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</si>
  <si>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</si>
  <si>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</si>
  <si>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</si>
  <si>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</si>
  <si>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</si>
  <si>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</si>
  <si>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</si>
  <si>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</si>
  <si>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</si>
  <si>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</si>
  <si>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</si>
  <si>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</si>
  <si>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</si>
  <si>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</si>
  <si>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</si>
  <si>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</si>
  <si>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</si>
  <si>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</si>
  <si>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</si>
  <si>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</si>
  <si>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</si>
  <si>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</si>
  <si>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</si>
  <si>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</si>
  <si>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</si>
  <si>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</si>
  <si>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</si>
  <si>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</si>
  <si>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</si>
  <si>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</si>
  <si>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</si>
  <si>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</si>
  <si>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</si>
  <si>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</si>
  <si>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</si>
  <si>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</si>
  <si>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</si>
  <si>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</si>
  <si>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</si>
  <si>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</si>
  <si>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</si>
  <si>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</si>
  <si>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</si>
  <si>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</si>
  <si>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</si>
  <si>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</si>
  <si>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</si>
  <si>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</si>
  <si>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</si>
  <si>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</si>
  <si>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</si>
  <si>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</si>
  <si>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</si>
  <si>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</si>
  <si>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</si>
  <si>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</si>
  <si>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</si>
  <si>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</si>
  <si>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</si>
  <si>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</si>
  <si>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</si>
  <si>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</si>
  <si>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</si>
  <si>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</si>
  <si>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</si>
  <si>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</si>
  <si>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</si>
  <si>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</si>
  <si>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</si>
  <si>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</si>
  <si>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</si>
  <si>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</si>
  <si>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</si>
  <si>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</si>
  <si>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</si>
  <si>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</si>
  <si>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</si>
  <si>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</si>
  <si>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</si>
  <si>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</si>
  <si>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</si>
  <si>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</si>
  <si>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</si>
  <si>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</si>
  <si>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</si>
  <si>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</si>
  <si>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</si>
  <si>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</si>
  <si>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</si>
  <si>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</si>
  <si>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</si>
  <si>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</si>
  <si>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</si>
  <si>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</si>
  <si>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</si>
  <si>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</si>
  <si>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</si>
  <si>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</si>
  <si>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</si>
  <si>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</si>
  <si>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</si>
  <si>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</si>
  <si>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</si>
  <si>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</si>
  <si>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</si>
  <si>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</si>
  <si>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</si>
  <si>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</si>
  <si>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</si>
  <si>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</si>
  <si>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</si>
  <si>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</si>
  <si>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</si>
  <si>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</si>
  <si>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</si>
  <si>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</si>
  <si>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</si>
  <si>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</si>
  <si>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</si>
  <si>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</si>
  <si>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</si>
  <si>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</si>
  <si>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</si>
  <si>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</si>
  <si>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</si>
  <si>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</si>
  <si>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</si>
  <si>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</si>
  <si>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</si>
  <si>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</si>
  <si>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</si>
  <si>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</si>
  <si>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</si>
  <si>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</si>
  <si>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</si>
  <si>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</si>
  <si>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</si>
  <si>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</si>
  <si>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</si>
  <si>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</si>
  <si>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</si>
  <si>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</si>
  <si>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</si>
  <si>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</si>
  <si>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</si>
  <si>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</si>
  <si>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</si>
  <si>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</si>
  <si>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</si>
  <si>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</si>
  <si>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</si>
  <si>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</si>
  <si>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</si>
  <si>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</si>
  <si>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</si>
  <si>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</si>
  <si>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</si>
  <si>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</si>
  <si>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</si>
  <si>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</si>
  <si>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</si>
  <si>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</si>
  <si>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</si>
  <si>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</si>
  <si>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</si>
  <si>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</si>
  <si>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</si>
  <si>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</si>
  <si>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</si>
  <si>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</si>
  <si>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</si>
  <si>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</si>
  <si>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</si>
  <si>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</si>
  <si>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</si>
  <si>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</si>
  <si>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</si>
  <si>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</si>
  <si>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</si>
  <si>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</si>
  <si>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</si>
  <si>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</si>
  <si>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</si>
  <si>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</si>
  <si>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</si>
  <si>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</si>
  <si>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</si>
  <si>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</si>
  <si>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</si>
  <si>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</si>
  <si>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</si>
  <si>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</si>
  <si>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</si>
  <si>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</si>
  <si>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</si>
  <si>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</si>
  <si>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</si>
  <si>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</si>
  <si>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</si>
  <si>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</si>
  <si>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</si>
  <si>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</si>
  <si>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</si>
  <si>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</si>
  <si>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</si>
  <si>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</si>
  <si>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</si>
  <si>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</si>
  <si>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</si>
  <si>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</si>
  <si>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</si>
  <si>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</si>
  <si>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</si>
  <si>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</si>
  <si>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</si>
  <si>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</si>
  <si>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</si>
  <si>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</si>
  <si>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</si>
  <si>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</si>
  <si>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</si>
  <si>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</si>
  <si>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</si>
  <si>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</si>
  <si>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</si>
  <si>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</si>
  <si>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</si>
  <si>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</si>
  <si>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</si>
  <si>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</si>
  <si>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</si>
  <si>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</si>
  <si>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</si>
  <si>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</si>
  <si>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</si>
  <si>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</si>
  <si>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</si>
  <si>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</si>
  <si>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</si>
  <si>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</si>
  <si>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</si>
  <si>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</si>
  <si>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</si>
  <si>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</si>
  <si>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</si>
  <si>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</si>
  <si>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</si>
  <si>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</si>
  <si>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</si>
  <si>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</si>
  <si>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</si>
  <si>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</si>
  <si>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</si>
  <si>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</si>
  <si>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</si>
  <si>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</si>
  <si>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</si>
  <si>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</si>
  <si>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</si>
  <si>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</si>
  <si>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</si>
  <si>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</si>
  <si>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</si>
  <si>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</si>
  <si>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</si>
  <si>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</si>
  <si>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</si>
  <si>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</si>
  <si>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</si>
  <si>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</si>
  <si>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</si>
  <si>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</si>
  <si>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</si>
  <si>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</si>
  <si>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</si>
  <si>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</si>
  <si>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</si>
  <si>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</si>
  <si>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</si>
  <si>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</si>
  <si>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</si>
  <si>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</si>
  <si>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</si>
  <si>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</si>
  <si>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</si>
  <si>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</si>
  <si>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</si>
  <si>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</si>
  <si>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</si>
  <si>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</si>
  <si>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</si>
  <si>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</si>
  <si>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</si>
  <si>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</si>
  <si>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</si>
  <si>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</si>
  <si>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</si>
  <si>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</si>
  <si>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</si>
  <si>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</si>
  <si>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</si>
  <si>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</si>
  <si>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</si>
  <si>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</si>
  <si>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</si>
  <si>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</si>
  <si>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</si>
  <si>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</si>
  <si>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</si>
  <si>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</si>
  <si>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</si>
  <si>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</si>
  <si>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</si>
  <si>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</si>
  <si>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</si>
  <si>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</si>
  <si>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</si>
  <si>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</si>
  <si>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</si>
  <si>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</si>
  <si>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</si>
  <si>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</si>
  <si>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</si>
  <si>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</si>
  <si>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</si>
  <si>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</si>
  <si>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</si>
  <si>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</si>
  <si>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</si>
  <si>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</si>
  <si>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</si>
  <si>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</si>
  <si>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</si>
  <si>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</si>
  <si>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</si>
  <si>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</si>
  <si>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</si>
  <si>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</si>
  <si>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</si>
  <si>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</si>
  <si>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</si>
  <si>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</si>
  <si>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</si>
  <si>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</si>
  <si>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</si>
  <si>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</si>
  <si>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</si>
  <si>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</si>
  <si>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</si>
  <si>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</si>
  <si>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</si>
  <si>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</si>
  <si>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</si>
  <si>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</si>
  <si>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</si>
  <si>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</si>
  <si>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</si>
  <si>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</si>
  <si>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</si>
  <si>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</si>
  <si>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</si>
  <si>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</si>
  <si>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</si>
  <si>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</si>
  <si>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</si>
  <si>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</si>
  <si>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</si>
  <si>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</si>
  <si>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</si>
  <si>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</si>
  <si>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</si>
  <si>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</si>
  <si>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</si>
  <si>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</si>
  <si>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</si>
  <si>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</si>
  <si>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</si>
  <si>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</si>
  <si>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</si>
  <si>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</si>
  <si>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</si>
  <si>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</si>
  <si>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</si>
  <si>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</si>
  <si>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</si>
  <si>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</si>
  <si>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</si>
  <si>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</si>
  <si>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</si>
  <si>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</si>
  <si>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</si>
  <si>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</si>
  <si>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</si>
  <si>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</si>
  <si>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</si>
  <si>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</si>
  <si>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</si>
  <si>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</si>
  <si>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</si>
  <si>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</si>
  <si>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</si>
  <si>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</si>
  <si>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</si>
  <si>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</si>
  <si>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</si>
  <si>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</si>
  <si>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</si>
  <si>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</si>
  <si>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</si>
  <si>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</si>
  <si>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</si>
  <si>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</si>
  <si>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</si>
  <si>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</si>
  <si>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</si>
  <si>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</si>
  <si>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</si>
  <si>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</si>
  <si>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</si>
  <si>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</si>
  <si>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</si>
  <si>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</si>
  <si>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</si>
  <si>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</si>
  <si>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</si>
  <si>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</si>
  <si>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</si>
  <si>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</si>
  <si>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</si>
  <si>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</si>
  <si>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</si>
  <si>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</si>
  <si>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</si>
  <si>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</si>
  <si>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</si>
  <si>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</si>
  <si>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</si>
  <si>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</si>
  <si>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</si>
  <si>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</si>
  <si>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</si>
  <si>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</si>
  <si>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</si>
  <si>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</si>
  <si>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</si>
  <si>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</si>
  <si>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</si>
  <si>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</si>
  <si>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</si>
  <si>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</si>
  <si>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</si>
  <si>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</si>
  <si>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</si>
  <si>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</si>
  <si>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</si>
  <si>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</si>
  <si>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</si>
  <si>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</si>
  <si>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</si>
  <si>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</si>
  <si>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</si>
  <si>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</si>
  <si>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</si>
  <si>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</si>
  <si>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</si>
  <si>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</si>
  <si>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</si>
  <si>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</si>
  <si>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</si>
  <si>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</si>
  <si>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</si>
  <si>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</si>
  <si>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</si>
  <si>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</si>
  <si>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</si>
  <si>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</si>
  <si>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</si>
  <si>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</si>
  <si>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</si>
  <si>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</si>
  <si>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</si>
  <si>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</si>
  <si>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</si>
  <si>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</si>
  <si>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</si>
  <si>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</si>
  <si>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</si>
  <si>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</si>
  <si>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</si>
  <si>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</si>
  <si>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</si>
  <si>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</si>
  <si>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</si>
  <si>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</si>
  <si>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</si>
  <si>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</si>
  <si>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</si>
  <si>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</si>
  <si>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</si>
  <si>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</si>
  <si>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</si>
  <si>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</si>
  <si>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</si>
  <si>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</si>
  <si>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</si>
  <si>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</si>
  <si>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</si>
  <si>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</si>
  <si>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</si>
  <si>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</si>
  <si>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</si>
  <si>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</si>
  <si>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</si>
  <si>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</si>
  <si>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</si>
  <si>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</si>
  <si>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</si>
  <si>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</si>
  <si>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</si>
  <si>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</si>
  <si>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</si>
  <si>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</si>
  <si>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</si>
  <si>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</si>
  <si>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</si>
  <si>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</si>
  <si>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</si>
  <si>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</si>
  <si>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</si>
  <si>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</si>
  <si>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</si>
  <si>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</si>
  <si>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</si>
  <si>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</si>
  <si>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</si>
  <si>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</si>
  <si>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</si>
  <si>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</si>
  <si>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</si>
  <si>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</si>
  <si>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</si>
  <si>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</si>
  <si>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</si>
  <si>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</si>
  <si>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</si>
  <si>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</si>
  <si>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</si>
  <si>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</si>
  <si>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</si>
  <si>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</si>
  <si>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</si>
  <si>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</si>
  <si>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</si>
  <si>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</si>
  <si>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</si>
  <si>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</si>
  <si>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</si>
  <si>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</si>
  <si>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</si>
  <si>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</si>
  <si>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</si>
  <si>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</si>
  <si>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</si>
  <si>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</si>
  <si>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</si>
  <si>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</si>
  <si>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</si>
  <si>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</si>
  <si>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</si>
  <si>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</si>
  <si>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</si>
  <si>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</si>
  <si>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</si>
  <si>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</si>
  <si>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</si>
  <si>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</si>
  <si>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</si>
  <si>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</si>
  <si>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</si>
  <si>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</si>
  <si>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</si>
  <si>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</si>
  <si>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</si>
  <si>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</si>
  <si>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</si>
  <si>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</si>
  <si>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</si>
  <si>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</si>
  <si>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</si>
  <si>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</si>
  <si>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</si>
  <si>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</si>
  <si>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</si>
  <si>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</si>
  <si>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</si>
  <si>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</si>
  <si>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</si>
  <si>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</si>
  <si>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</si>
  <si>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</si>
  <si>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</si>
  <si>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</si>
  <si>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</si>
  <si>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</si>
  <si>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</si>
  <si>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</si>
  <si>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</si>
  <si>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</si>
  <si>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</si>
  <si>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</si>
  <si>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</si>
  <si>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</si>
  <si>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</si>
  <si>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</si>
  <si>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</si>
  <si>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</si>
  <si>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</si>
  <si>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</si>
  <si>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</si>
  <si>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</si>
  <si>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</si>
  <si>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</si>
  <si>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</si>
  <si>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</si>
  <si>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</si>
  <si>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</si>
  <si>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</si>
  <si>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</si>
  <si>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</si>
  <si>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</si>
  <si>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</si>
  <si>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</si>
  <si>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</si>
  <si>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</si>
  <si>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</si>
  <si>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</si>
  <si>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</si>
  <si>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</si>
  <si>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</si>
  <si>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</si>
  <si>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</si>
  <si>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</si>
  <si>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</si>
  <si>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</si>
  <si>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</si>
  <si>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</si>
  <si>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</si>
  <si>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</si>
  <si>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</si>
  <si>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</si>
  <si>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</si>
  <si>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</si>
  <si>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</si>
  <si>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</si>
  <si>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</si>
  <si>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</si>
  <si>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</si>
  <si>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</si>
  <si>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</si>
  <si>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</si>
  <si>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</si>
  <si>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</si>
  <si>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</si>
  <si>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</si>
  <si>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</si>
  <si>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</si>
  <si>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</si>
  <si>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</si>
  <si>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</si>
  <si>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</si>
  <si>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</si>
  <si>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</si>
  <si>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</si>
  <si>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</si>
  <si>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</si>
  <si>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</si>
  <si>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</si>
  <si>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</si>
  <si>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</si>
  <si>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</si>
  <si>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</si>
  <si>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</si>
  <si>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</si>
  <si>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</si>
  <si>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</si>
  <si>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</si>
  <si>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</si>
  <si>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</si>
  <si>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</si>
  <si>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</si>
  <si>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</si>
  <si>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</si>
  <si>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</si>
  <si>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</si>
  <si>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</si>
  <si>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</si>
  <si>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</si>
  <si>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</si>
  <si>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</si>
  <si>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</si>
  <si>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</si>
  <si>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</si>
  <si>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</si>
  <si>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</si>
  <si>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</si>
  <si>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</si>
  <si>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</si>
  <si>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</si>
  <si>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</si>
  <si>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</si>
  <si>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</si>
  <si>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</si>
  <si>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</si>
  <si>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</si>
  <si>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</si>
  <si>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</si>
  <si>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</si>
  <si>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</si>
  <si>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</si>
  <si>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</si>
  <si>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</si>
  <si>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</si>
  <si>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</si>
  <si>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</si>
  <si>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</si>
  <si>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</si>
  <si>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</si>
  <si>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</si>
  <si>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</si>
  <si>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</si>
  <si>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</si>
  <si>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</si>
  <si>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</si>
  <si>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</si>
  <si>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</si>
  <si>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</si>
  <si>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</si>
  <si>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</si>
  <si>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</si>
  <si>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</si>
  <si>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</si>
  <si>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</si>
  <si>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</si>
  <si>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</si>
  <si>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</si>
  <si>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</si>
  <si>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</si>
  <si>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</si>
  <si>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</si>
  <si>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</si>
  <si>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</si>
  <si>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</si>
  <si>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</si>
  <si>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</si>
  <si>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</si>
  <si>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</si>
  <si>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</si>
  <si>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</si>
  <si>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</si>
  <si>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</si>
  <si>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</si>
  <si>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</si>
  <si>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</si>
  <si>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</si>
  <si>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</si>
  <si>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</si>
  <si>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</si>
  <si>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</si>
  <si>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</si>
  <si>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</si>
  <si>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</si>
  <si>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</si>
  <si>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</si>
  <si>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</si>
  <si>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</si>
  <si>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</si>
  <si>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</si>
  <si>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</si>
  <si>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</si>
  <si>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</si>
  <si>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</si>
  <si>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</si>
  <si>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</si>
  <si>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</si>
  <si>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</si>
  <si>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</si>
  <si>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</si>
  <si>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</si>
  <si>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</si>
  <si>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</si>
  <si>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</si>
  <si>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</si>
  <si>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</si>
  <si>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</si>
  <si>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</si>
  <si>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</si>
  <si>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</si>
  <si>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</si>
  <si>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</si>
  <si>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</si>
  <si>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</si>
  <si>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</si>
  <si>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</si>
  <si>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</si>
  <si>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</si>
  <si>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</si>
  <si>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</si>
  <si>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</si>
  <si>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</si>
  <si>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</si>
  <si>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</si>
  <si>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</si>
  <si>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</si>
  <si>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</si>
  <si>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</si>
  <si>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</si>
  <si>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</si>
  <si>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</si>
  <si>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</si>
  <si>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</si>
  <si>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</si>
  <si>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</si>
  <si>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</si>
  <si>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</si>
  <si>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</si>
  <si>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</si>
  <si>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</si>
  <si>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</si>
  <si>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</si>
  <si>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</si>
  <si>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</si>
  <si>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</si>
  <si>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</si>
  <si>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</si>
  <si>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</si>
  <si>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</si>
  <si>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</si>
  <si>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</si>
  <si>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</si>
  <si>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</si>
  <si>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</si>
  <si>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</si>
  <si>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</si>
  <si>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</si>
  <si>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</si>
  <si>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</si>
  <si>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</si>
  <si>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</si>
  <si>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</si>
  <si>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</si>
  <si>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</si>
  <si>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</si>
  <si>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</si>
  <si>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</si>
  <si>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</si>
  <si>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</si>
  <si>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</si>
  <si>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</si>
  <si>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</si>
  <si>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</si>
  <si>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</si>
  <si>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</si>
  <si>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</si>
  <si>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</si>
  <si>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</si>
  <si>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</si>
  <si>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</si>
  <si>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</si>
  <si>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</si>
  <si>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</si>
  <si>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</si>
  <si>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</si>
  <si>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</si>
  <si>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</si>
  <si>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</si>
  <si>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</si>
  <si>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</si>
  <si>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</si>
  <si>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</si>
  <si>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</si>
  <si>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</si>
  <si>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</si>
  <si>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</si>
  <si>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</si>
  <si>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</si>
  <si>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</si>
  <si>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</si>
  <si>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</si>
  <si>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</si>
  <si>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</si>
  <si>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</si>
  <si>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</si>
  <si>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</si>
  <si>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</si>
  <si>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</si>
  <si>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</si>
  <si>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</si>
  <si>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</si>
  <si>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</si>
  <si>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</si>
  <si>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</si>
  <si>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</si>
  <si>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</si>
  <si>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</si>
  <si>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</si>
  <si>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</si>
  <si>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</si>
  <si>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</si>
  <si>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</si>
  <si>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</si>
  <si>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</si>
  <si>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</si>
  <si>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</si>
  <si>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</si>
  <si>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</si>
  <si>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</si>
  <si>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</si>
  <si>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</si>
  <si>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</si>
  <si>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</si>
  <si>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</si>
  <si>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</si>
  <si>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</si>
  <si>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</si>
  <si>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</si>
  <si>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</si>
  <si>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</si>
  <si>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</si>
  <si>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</si>
  <si>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</si>
  <si>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</si>
  <si>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</si>
  <si>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</si>
  <si>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</si>
  <si>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</si>
  <si>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</si>
  <si>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</si>
  <si>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</si>
  <si>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</si>
  <si>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</si>
  <si>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</si>
  <si>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</si>
  <si>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</si>
  <si>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</si>
  <si>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</si>
  <si>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</si>
  <si>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</si>
  <si>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</si>
  <si>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</si>
  <si>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</si>
  <si>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</si>
  <si>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</si>
  <si>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</si>
  <si>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</si>
  <si>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</si>
  <si>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</si>
  <si>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</si>
  <si>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</si>
  <si>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</si>
  <si>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</si>
  <si>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</si>
  <si>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</si>
  <si>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</si>
  <si>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</si>
  <si>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</si>
  <si>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</si>
  <si>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</si>
  <si>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</si>
  <si>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</si>
  <si>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</si>
  <si>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</si>
  <si>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</si>
  <si>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</si>
  <si>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</si>
  <si>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</si>
  <si>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</si>
  <si>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</si>
  <si>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</si>
  <si>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</si>
  <si>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</si>
  <si>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</si>
  <si>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</si>
  <si>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</si>
  <si>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</si>
  <si>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</si>
  <si>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</si>
  <si>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</si>
  <si>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</si>
  <si>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</si>
  <si>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</si>
  <si>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</si>
  <si>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</si>
  <si>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</si>
  <si>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</si>
  <si>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</si>
  <si>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</si>
  <si>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</si>
  <si>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</si>
  <si>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</si>
  <si>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</si>
  <si>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</si>
  <si>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</si>
  <si>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</si>
  <si>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</si>
  <si>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</si>
  <si>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</si>
  <si>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</si>
  <si>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</si>
  <si>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</si>
  <si>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</si>
  <si>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</si>
  <si>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</si>
  <si>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</si>
  <si>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</si>
  <si>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</si>
  <si>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</si>
  <si>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</si>
  <si>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</si>
  <si>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</si>
  <si>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</si>
  <si>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</si>
  <si>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</si>
  <si>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</si>
  <si>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</si>
  <si>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</si>
  <si>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</si>
  <si>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</si>
  <si>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</si>
  <si>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</si>
  <si>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</si>
  <si>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</si>
  <si>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</si>
  <si>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</si>
  <si>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</si>
  <si>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</si>
  <si>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</si>
  <si>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</si>
  <si>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</si>
  <si>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</si>
  <si>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</si>
  <si>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</si>
  <si>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</si>
  <si>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</si>
  <si>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</si>
  <si>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</si>
  <si>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</si>
  <si>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</si>
  <si>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</si>
  <si>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</si>
  <si>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</si>
  <si>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</si>
  <si>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</si>
  <si>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</si>
  <si>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</si>
  <si>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</si>
  <si>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</si>
  <si>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</si>
  <si>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</si>
  <si>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</si>
  <si>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</si>
  <si>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</si>
  <si>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</si>
  <si>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</si>
  <si>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</si>
  <si>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</si>
  <si>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</si>
  <si>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</si>
  <si>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</si>
  <si>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</si>
  <si>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</si>
  <si>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</si>
  <si>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</si>
  <si>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</si>
  <si>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</si>
  <si>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</si>
  <si>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</si>
  <si>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</si>
  <si>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</si>
  <si>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</si>
  <si>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</si>
  <si>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</si>
  <si>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</si>
  <si>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</si>
  <si>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</si>
  <si>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</si>
  <si>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</si>
  <si>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</si>
  <si>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</si>
  <si>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</si>
  <si>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</si>
  <si>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</si>
  <si>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</si>
  <si>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</si>
  <si>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</si>
  <si>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</si>
  <si>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</si>
  <si>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</si>
  <si>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</si>
  <si>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</si>
  <si>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</si>
  <si>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</si>
  <si>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</si>
  <si>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</si>
  <si>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</si>
  <si>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</si>
  <si>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</si>
  <si>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</si>
  <si>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</si>
  <si>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</si>
  <si>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</si>
  <si>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</si>
  <si>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</si>
  <si>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</si>
  <si>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</si>
  <si>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</si>
  <si>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</si>
  <si>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</si>
  <si>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</si>
  <si>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</si>
  <si>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</si>
  <si>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</si>
  <si>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</si>
  <si>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</si>
  <si>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</si>
  <si>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</si>
  <si>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</si>
  <si>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</si>
  <si>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</si>
  <si>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</si>
  <si>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</si>
  <si>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</si>
  <si>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</si>
  <si>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</si>
  <si>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</si>
  <si>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</si>
  <si>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</si>
  <si>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</si>
  <si>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</si>
  <si>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</si>
  <si>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</si>
  <si>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</si>
  <si>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</si>
  <si>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</si>
  <si>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</si>
  <si>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</si>
  <si>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</si>
  <si>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</si>
  <si>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</si>
  <si>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</si>
  <si>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</si>
  <si>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</si>
  <si>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</si>
  <si>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</si>
  <si>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</si>
  <si>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</si>
  <si>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</si>
  <si>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</si>
  <si>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</si>
  <si>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</si>
  <si>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</si>
  <si>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</si>
  <si>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</si>
  <si>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</si>
  <si>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</si>
  <si>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</si>
  <si>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</si>
  <si>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</si>
  <si>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</si>
  <si>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</si>
  <si>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</si>
  <si>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</si>
  <si>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</si>
  <si>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</si>
  <si>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</si>
  <si>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</si>
  <si>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</si>
  <si>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</si>
  <si>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</si>
  <si>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</si>
  <si>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</si>
  <si>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</si>
  <si>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</si>
  <si>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</si>
  <si>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</si>
  <si>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</si>
  <si>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</si>
  <si>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</si>
  <si>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</si>
  <si>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</si>
  <si>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</si>
  <si>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</si>
  <si>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</si>
  <si>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</si>
  <si>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</si>
  <si>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</si>
  <si>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</si>
  <si>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</si>
  <si>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</si>
  <si>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</si>
  <si>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</si>
  <si>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</si>
  <si>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</si>
  <si>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</si>
  <si>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</si>
  <si>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</si>
  <si>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</si>
  <si>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</si>
  <si>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</si>
  <si>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</si>
  <si>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</si>
  <si>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</si>
  <si>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</si>
  <si>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</si>
  <si>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</si>
  <si>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</si>
  <si>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</si>
  <si>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</si>
  <si>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</si>
  <si>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</si>
  <si>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</si>
  <si>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</si>
  <si>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</si>
  <si>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</si>
  <si>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</si>
  <si>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</si>
  <si>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</si>
  <si>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</si>
  <si>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</si>
  <si>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</si>
  <si>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</si>
  <si>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</si>
  <si>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</si>
  <si>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</si>
  <si>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</si>
  <si>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</si>
  <si>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</si>
  <si>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</si>
  <si>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</si>
  <si>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</si>
  <si>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</si>
  <si>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</si>
  <si>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</si>
  <si>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</si>
  <si>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</si>
  <si>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</si>
  <si>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</si>
  <si>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</si>
  <si>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</si>
  <si>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</si>
  <si>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</si>
  <si>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</si>
  <si>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</si>
  <si>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</si>
  <si>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</si>
  <si>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</si>
  <si>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</si>
  <si>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</si>
  <si>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</si>
  <si>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</si>
  <si>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</si>
  <si>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</si>
  <si>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</si>
  <si>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</si>
  <si>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</si>
  <si>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</si>
  <si>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</si>
  <si>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</si>
  <si>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</si>
  <si>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</si>
  <si>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</si>
  <si>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</si>
  <si>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</si>
  <si>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</si>
  <si>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</si>
  <si>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</si>
  <si>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</si>
  <si>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</si>
  <si>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</si>
  <si>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</si>
  <si>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</si>
  <si>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</si>
  <si>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</si>
  <si>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</si>
  <si>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</si>
  <si>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</si>
  <si>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</si>
  <si>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</si>
  <si>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</si>
  <si>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</si>
  <si>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</si>
  <si>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</si>
  <si>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</si>
  <si>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</si>
  <si>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</si>
  <si>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</si>
  <si>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</si>
  <si>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</si>
  <si>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</si>
  <si>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</si>
  <si>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</si>
  <si>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</si>
  <si>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</si>
  <si>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</si>
  <si>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</si>
  <si>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</si>
  <si>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</si>
  <si>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</si>
  <si>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</si>
  <si>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</si>
  <si>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</si>
  <si>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</si>
  <si>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</si>
  <si>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</si>
  <si>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</si>
  <si>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</si>
  <si>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</si>
  <si>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</si>
  <si>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</si>
  <si>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</si>
  <si>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</si>
  <si>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</si>
  <si>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</si>
  <si>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</si>
  <si>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</si>
  <si>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</si>
  <si>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</si>
  <si>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</si>
  <si>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</si>
  <si>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</si>
  <si>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</si>
  <si>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</si>
  <si>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</si>
  <si>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</si>
  <si>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</si>
  <si>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</si>
  <si>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</si>
  <si>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</si>
  <si>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</si>
  <si>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</si>
  <si>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</si>
  <si>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</si>
  <si>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</si>
  <si>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</si>
  <si>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</si>
  <si>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</si>
  <si>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</si>
  <si>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</si>
  <si>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</si>
  <si>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</si>
  <si>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</si>
  <si>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</si>
  <si>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</si>
  <si>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</si>
  <si>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</si>
  <si>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</si>
  <si>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</si>
  <si>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</si>
  <si>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</si>
  <si>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</si>
  <si>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</si>
  <si>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</si>
  <si>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</si>
  <si>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</si>
  <si>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</si>
  <si>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</si>
  <si>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</si>
  <si>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</si>
  <si>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</si>
  <si>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</si>
  <si>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</si>
  <si>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</si>
  <si>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</si>
  <si>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</si>
  <si>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</si>
  <si>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</si>
  <si>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</si>
  <si>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</si>
  <si>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</si>
  <si>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</si>
  <si>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</si>
  <si>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</si>
  <si>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</si>
  <si>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</si>
  <si>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</si>
  <si>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</si>
  <si>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</si>
  <si>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</si>
  <si>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</si>
  <si>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</si>
  <si>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</si>
  <si>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</si>
  <si>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</si>
  <si>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</si>
  <si>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</si>
  <si>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</si>
  <si>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</si>
  <si>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</si>
  <si>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</si>
  <si>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</si>
  <si>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</si>
  <si>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</si>
  <si>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</si>
  <si>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</si>
  <si>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</si>
  <si>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</si>
  <si>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</si>
  <si>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</si>
  <si>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</si>
  <si>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</si>
  <si>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</si>
  <si>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</si>
  <si>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</si>
  <si>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</si>
  <si>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</si>
  <si>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</si>
  <si>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</si>
  <si>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</si>
  <si>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</si>
  <si>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</si>
  <si>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</si>
  <si>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</si>
  <si>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</si>
  <si>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</si>
  <si>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</si>
  <si>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</si>
  <si>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</si>
  <si>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</si>
  <si>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</si>
  <si>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</si>
  <si>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</si>
  <si>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</si>
  <si>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</si>
  <si>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</si>
  <si>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</si>
  <si>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</si>
  <si>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</si>
  <si>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</si>
  <si>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</si>
  <si>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</si>
  <si>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</si>
  <si>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</si>
  <si>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</si>
  <si>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</si>
  <si>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</si>
  <si>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</si>
  <si>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</si>
  <si>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</si>
  <si>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</si>
  <si>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</si>
  <si>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</si>
  <si>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</si>
  <si>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</si>
  <si>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</si>
  <si>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</si>
  <si>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</si>
  <si>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</si>
  <si>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</si>
  <si>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</si>
  <si>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</si>
  <si>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</si>
  <si>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</si>
  <si>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</si>
  <si>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</si>
  <si>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</si>
  <si>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</si>
  <si>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</si>
  <si>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</si>
  <si>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</si>
  <si>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</si>
  <si>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</si>
  <si>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</si>
  <si>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</si>
  <si>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</si>
  <si>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</si>
  <si>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</si>
  <si>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</si>
  <si>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</si>
  <si>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</si>
  <si>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</si>
  <si>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</si>
  <si>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</si>
  <si>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</si>
  <si>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</si>
  <si>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</si>
  <si>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</si>
  <si>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</si>
  <si>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</si>
  <si>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</si>
  <si>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</si>
  <si>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</si>
  <si>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</si>
  <si>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</si>
  <si>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</si>
  <si>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</si>
  <si>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</si>
  <si>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</si>
  <si>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</si>
  <si>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</si>
  <si>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</si>
  <si>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</si>
  <si>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</si>
  <si>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</si>
  <si>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</si>
  <si>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</si>
  <si>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</si>
  <si>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</si>
  <si>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</si>
  <si>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</si>
  <si>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</si>
  <si>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</si>
  <si>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</si>
  <si>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</si>
  <si>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</si>
  <si>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</si>
  <si>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</si>
  <si>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</si>
  <si>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</si>
  <si>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</si>
  <si>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</si>
  <si>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</si>
  <si>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</si>
  <si>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</si>
  <si>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</si>
  <si>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</si>
  <si>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</si>
  <si>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</si>
  <si>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</si>
  <si>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</si>
  <si>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</si>
  <si>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</si>
  <si>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</si>
  <si>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</si>
  <si>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</si>
  <si>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</si>
  <si>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</si>
  <si>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</si>
  <si>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</si>
  <si>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</si>
  <si>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</si>
  <si>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</si>
  <si>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</si>
  <si>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</si>
  <si>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</si>
  <si>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</si>
  <si>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</si>
  <si>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</si>
  <si>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</si>
  <si>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</si>
  <si>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</si>
  <si>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</si>
  <si>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</si>
  <si>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</si>
  <si>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</si>
  <si>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</si>
  <si>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</si>
  <si>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</si>
  <si>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</si>
  <si>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</si>
  <si>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</si>
  <si>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</si>
  <si>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</si>
  <si>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</si>
  <si>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</si>
  <si>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</si>
  <si>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</si>
  <si>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</si>
  <si>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</si>
  <si>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</si>
  <si>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</si>
  <si>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</si>
  <si>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</si>
  <si>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</si>
  <si>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</si>
  <si>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</si>
  <si>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</si>
  <si>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</si>
  <si>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</si>
  <si>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</si>
  <si>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</si>
  <si>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</si>
  <si>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</si>
  <si>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</si>
  <si>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</si>
  <si>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</si>
  <si>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</si>
  <si>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</si>
  <si>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</si>
  <si>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</si>
  <si>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</si>
  <si>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</si>
  <si>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</si>
  <si>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</si>
  <si>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</si>
  <si>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</si>
  <si>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</si>
  <si>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</si>
  <si>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</si>
  <si>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</si>
  <si>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</si>
  <si>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</si>
  <si>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</si>
  <si>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</si>
  <si>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</si>
  <si>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</si>
  <si>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</si>
  <si>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</si>
  <si>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</si>
  <si>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</si>
  <si>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</si>
  <si>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</si>
  <si>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</si>
  <si>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</si>
  <si>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</si>
  <si>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</si>
  <si>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</si>
  <si>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</si>
  <si>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</si>
  <si>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</si>
  <si>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</si>
  <si>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</si>
  <si>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</si>
  <si>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</si>
  <si>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</si>
  <si>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</si>
  <si>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</si>
  <si>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</si>
  <si>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</si>
  <si>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</si>
  <si>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</si>
  <si>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</si>
  <si>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</si>
  <si>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</si>
  <si>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</si>
  <si>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</si>
  <si>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</si>
  <si>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</si>
  <si>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</si>
  <si>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</si>
  <si>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</si>
  <si>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</si>
  <si>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</si>
  <si>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</si>
  <si>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</si>
  <si>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</si>
  <si>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</si>
  <si>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</si>
  <si>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</si>
  <si>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</si>
  <si>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</si>
  <si>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</si>
  <si>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</si>
  <si>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</si>
  <si>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</si>
  <si>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</si>
  <si>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</si>
  <si>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</si>
  <si>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</si>
  <si>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</si>
  <si>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</si>
  <si>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</si>
  <si>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</si>
  <si>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</si>
  <si>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</si>
  <si>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</si>
  <si>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</si>
  <si>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</si>
  <si>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</si>
  <si>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</si>
  <si>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</si>
  <si>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</si>
  <si>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</si>
  <si>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</si>
  <si>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</si>
  <si>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</si>
  <si>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</si>
  <si>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</si>
  <si>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</si>
  <si>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</si>
  <si>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</si>
  <si>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</si>
  <si>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</si>
  <si>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</si>
  <si>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</si>
  <si>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</si>
  <si>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</si>
  <si>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</si>
  <si>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</si>
  <si>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</si>
  <si>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</si>
  <si>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</si>
  <si>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</si>
  <si>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</si>
  <si>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</si>
  <si>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</si>
  <si>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</si>
  <si>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</si>
  <si>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</si>
  <si>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</si>
  <si>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</si>
  <si>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</si>
  <si>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</si>
  <si>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</si>
  <si>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</si>
  <si>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</si>
  <si>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</si>
  <si>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</si>
  <si>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</si>
  <si>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</si>
  <si>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</si>
  <si>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</si>
  <si>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</si>
  <si>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</si>
  <si>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</si>
  <si>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</si>
  <si>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</si>
  <si>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</si>
  <si>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</si>
  <si>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</si>
  <si>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</si>
  <si>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</si>
  <si>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</si>
  <si>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</si>
  <si>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</si>
  <si>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</si>
  <si>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</si>
  <si>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</si>
  <si>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</si>
  <si>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</si>
  <si>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</si>
  <si>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</si>
  <si>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</si>
  <si>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</si>
  <si>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</si>
  <si>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</si>
  <si>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</si>
  <si>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</si>
  <si>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</si>
  <si>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</si>
  <si>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</si>
  <si>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</si>
  <si>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</si>
  <si>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</si>
  <si>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</si>
  <si>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</si>
  <si>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</si>
  <si>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</si>
  <si>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</si>
  <si>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</si>
  <si>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</si>
  <si>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</si>
  <si>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</si>
  <si>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</si>
  <si>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</si>
  <si>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</si>
  <si>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</si>
  <si>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</si>
  <si>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</si>
  <si>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</si>
  <si>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</si>
  <si>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</si>
  <si>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</si>
  <si>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</si>
  <si>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</si>
  <si>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</si>
  <si>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</si>
  <si>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</si>
  <si>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</si>
  <si>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</si>
  <si>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</si>
  <si>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</si>
  <si>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</si>
  <si>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</si>
  <si>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</si>
  <si>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</si>
  <si>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</si>
  <si>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</si>
  <si>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</si>
  <si>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</si>
  <si>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</si>
  <si>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</si>
  <si>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</si>
  <si>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</si>
  <si>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</si>
  <si>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</si>
  <si>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</si>
  <si>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</si>
  <si>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</si>
  <si>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</si>
  <si>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</si>
  <si>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</si>
  <si>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</si>
  <si>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</si>
  <si>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</si>
  <si>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</si>
  <si>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</si>
  <si>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</si>
  <si>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</si>
  <si>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</si>
  <si>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</si>
  <si>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</si>
  <si>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</si>
  <si>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</si>
  <si>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</si>
  <si>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</si>
  <si>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</si>
  <si>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</si>
  <si>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</si>
  <si>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</si>
  <si>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</si>
  <si>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</si>
  <si>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</si>
  <si>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</si>
  <si>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</si>
  <si>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</si>
  <si>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</si>
  <si>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</si>
  <si>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</si>
  <si>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</si>
  <si>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</si>
  <si>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</si>
  <si>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</si>
  <si>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</si>
  <si>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</si>
  <si>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</si>
  <si>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</si>
  <si>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</si>
  <si>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</si>
  <si>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</si>
  <si>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</si>
  <si>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</si>
  <si>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</si>
  <si>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</si>
  <si>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</si>
  <si>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</si>
  <si>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</si>
  <si>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</si>
  <si>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</si>
  <si>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</si>
  <si>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</si>
  <si>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</si>
  <si>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</si>
  <si>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</si>
  <si>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</si>
  <si>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</si>
  <si>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</si>
  <si>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</si>
  <si>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</si>
  <si>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</si>
  <si>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</si>
  <si>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</si>
  <si>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</si>
  <si>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</si>
  <si>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</si>
  <si>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</si>
  <si>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</si>
  <si>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</si>
  <si>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</si>
  <si>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</si>
  <si>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</si>
  <si>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</si>
  <si>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</si>
  <si>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</si>
  <si>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</si>
  <si>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</si>
  <si>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</si>
  <si>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</si>
  <si>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</si>
  <si>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</si>
  <si>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</si>
  <si>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</si>
  <si>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</si>
  <si>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</si>
  <si>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</si>
  <si>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</si>
  <si>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</si>
  <si>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</si>
  <si>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</si>
  <si>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</si>
  <si>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</si>
  <si>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</si>
  <si>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</si>
  <si>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</si>
  <si>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</si>
  <si>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</si>
  <si>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</si>
  <si>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</si>
  <si>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</si>
  <si>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</si>
  <si>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</si>
  <si>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</si>
  <si>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</si>
  <si>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</si>
  <si>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</si>
  <si>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</si>
  <si>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</si>
  <si>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</si>
  <si>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</si>
  <si>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</si>
  <si>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</si>
  <si>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</si>
  <si>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</si>
  <si>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</si>
  <si>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</si>
  <si>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</si>
  <si>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</si>
  <si>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</si>
  <si>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</si>
  <si>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</si>
  <si>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</si>
  <si>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</si>
  <si>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</si>
  <si>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</si>
  <si>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</si>
  <si>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</si>
  <si>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</si>
  <si>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</si>
  <si>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</si>
  <si>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</si>
  <si>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</si>
  <si>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</si>
  <si>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</si>
  <si>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</si>
  <si>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</si>
  <si>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</si>
  <si>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</si>
  <si>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</si>
  <si>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</si>
  <si>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</si>
  <si>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</si>
  <si>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</si>
  <si>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</si>
  <si>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</si>
  <si>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</si>
  <si>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</si>
  <si>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</si>
  <si>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</si>
  <si>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</si>
  <si>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</si>
  <si>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</si>
  <si>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</si>
  <si>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</si>
  <si>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</si>
  <si>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</si>
  <si>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</si>
  <si>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</si>
  <si>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</si>
  <si>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</si>
  <si>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</si>
  <si>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</si>
  <si>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</si>
  <si>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</si>
  <si>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</si>
  <si>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</si>
  <si>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</si>
  <si>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</si>
  <si>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</si>
  <si>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</si>
  <si>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</si>
  <si>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</si>
  <si>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</si>
  <si>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</si>
  <si>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</si>
  <si>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</si>
  <si>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</si>
  <si>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</si>
  <si>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</si>
  <si>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</si>
  <si>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</si>
  <si>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</si>
  <si>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</si>
  <si>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</si>
  <si>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</si>
  <si>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</si>
  <si>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</si>
  <si>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</si>
  <si>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</si>
  <si>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</si>
  <si>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</si>
  <si>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</si>
  <si>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</si>
  <si>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</si>
  <si>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</si>
  <si>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</si>
  <si>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</si>
  <si>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</si>
  <si>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</si>
  <si>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</si>
  <si>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</si>
  <si>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</si>
  <si>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</si>
  <si>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</si>
  <si>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</si>
  <si>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</si>
  <si>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</si>
  <si>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</si>
  <si>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</si>
  <si>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</si>
  <si>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</si>
  <si>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</si>
  <si>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</si>
  <si>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</si>
  <si>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</si>
  <si>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</si>
  <si>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</si>
  <si>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</si>
  <si>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</si>
  <si>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</si>
  <si>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</si>
  <si>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</si>
  <si>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</si>
  <si>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</si>
  <si>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</si>
  <si>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</si>
  <si>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</si>
  <si>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</si>
  <si>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</si>
  <si>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</si>
  <si>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</si>
  <si>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</si>
  <si>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</si>
  <si>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</si>
  <si>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</si>
  <si>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</si>
  <si>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</si>
  <si>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</si>
  <si>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</si>
  <si>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</si>
  <si>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</si>
  <si>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</si>
  <si>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</si>
  <si>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</si>
  <si>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</si>
  <si>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</si>
  <si>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</si>
  <si>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</si>
  <si>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</si>
  <si>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</si>
  <si>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</si>
  <si>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</si>
  <si>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</si>
  <si>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</si>
  <si>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</si>
  <si>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</si>
  <si>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</si>
  <si>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</si>
  <si>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</si>
  <si>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</si>
  <si>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</si>
  <si>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</si>
  <si>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</si>
  <si>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</si>
  <si>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</si>
  <si>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</si>
  <si>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</si>
  <si>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</si>
  <si>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</si>
  <si>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</si>
  <si>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</si>
  <si>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</si>
  <si>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</si>
  <si>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</si>
  <si>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</si>
  <si>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</si>
  <si>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</si>
  <si>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</si>
  <si>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</si>
  <si>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</si>
  <si>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</si>
  <si>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</si>
  <si>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</si>
  <si>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</si>
  <si>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</si>
  <si>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</si>
  <si>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</si>
  <si>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</si>
  <si>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</si>
  <si>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</si>
  <si>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</si>
  <si>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</si>
  <si>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</si>
  <si>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</si>
  <si>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</si>
  <si>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</si>
  <si>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</si>
  <si>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</si>
  <si>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</si>
  <si>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</si>
  <si>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</si>
  <si>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</si>
  <si>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</si>
  <si>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</si>
  <si>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</si>
  <si>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</si>
  <si>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</si>
  <si>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</si>
  <si>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</si>
  <si>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</si>
  <si>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</si>
  <si>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</si>
  <si>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</si>
  <si>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</si>
  <si>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</si>
  <si>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</si>
  <si>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</si>
  <si>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</si>
  <si>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</si>
  <si>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</si>
  <si>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</si>
  <si>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</si>
  <si>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</si>
  <si>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</si>
  <si>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</si>
  <si>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</si>
  <si>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</si>
  <si>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</si>
  <si>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</si>
  <si>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</si>
  <si>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</si>
  <si>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</si>
  <si>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</si>
  <si>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</si>
  <si>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</si>
  <si>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</si>
  <si>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</si>
  <si>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</si>
  <si>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</si>
  <si>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</si>
  <si>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</si>
  <si>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</si>
  <si>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</si>
  <si>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</si>
  <si>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</si>
  <si>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</si>
  <si>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</si>
  <si>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</si>
  <si>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</si>
  <si>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</si>
  <si>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</si>
  <si>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</si>
  <si>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</si>
  <si>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</si>
  <si>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</si>
  <si>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</si>
  <si>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</si>
  <si>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</si>
  <si>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</si>
  <si>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</si>
  <si>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</si>
  <si>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</si>
  <si>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</si>
  <si>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</si>
  <si>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</si>
  <si>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</si>
  <si>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</si>
  <si>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</si>
  <si>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</si>
  <si>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</si>
  <si>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</si>
  <si>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</si>
  <si>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</si>
  <si>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</si>
  <si>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</si>
  <si>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</si>
  <si>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</si>
  <si>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</si>
  <si>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</si>
  <si>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</si>
  <si>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</si>
  <si>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</si>
  <si>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</si>
  <si>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</si>
  <si>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</si>
  <si>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</si>
  <si>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</si>
  <si>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</si>
  <si>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</si>
  <si>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</si>
  <si>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</si>
  <si>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</si>
  <si>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</si>
  <si>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</si>
  <si>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</si>
  <si>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</si>
  <si>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</si>
  <si>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</si>
  <si>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</si>
  <si>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</si>
  <si>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</si>
  <si>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</si>
  <si>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</si>
  <si>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</si>
  <si>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</si>
  <si>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</si>
  <si>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</si>
  <si>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</si>
  <si>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</si>
  <si>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</si>
  <si>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</si>
  <si>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</si>
  <si>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</si>
  <si>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</si>
  <si>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</si>
  <si>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</si>
  <si>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</si>
  <si>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</si>
  <si>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</si>
  <si>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</si>
  <si>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</si>
  <si>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</si>
  <si>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</si>
  <si>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</si>
  <si>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</si>
  <si>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</si>
  <si>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</si>
  <si>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</si>
  <si>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</si>
  <si>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</si>
  <si>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</si>
  <si>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</si>
  <si>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</si>
  <si>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</si>
  <si>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</si>
  <si>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</si>
  <si>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</si>
  <si>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</si>
  <si>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</si>
  <si>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</si>
  <si>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</si>
  <si>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</si>
  <si>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</si>
  <si>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</si>
  <si>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</si>
  <si>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</si>
  <si>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</si>
  <si>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</si>
  <si>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</si>
  <si>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</si>
  <si>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</si>
  <si>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</si>
  <si>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</si>
  <si>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</si>
  <si>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</si>
  <si>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</si>
  <si>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</si>
  <si>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</si>
  <si>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</si>
  <si>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</si>
  <si>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</si>
  <si>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</si>
  <si>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</si>
  <si>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</si>
  <si>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</si>
  <si>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</si>
  <si>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</si>
  <si>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</si>
  <si>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</si>
  <si>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</si>
  <si>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</si>
  <si>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</si>
  <si>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</si>
  <si>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</si>
  <si>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</si>
  <si>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</si>
  <si>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</si>
  <si>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</si>
  <si>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</si>
  <si>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</si>
  <si>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</si>
  <si>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</si>
  <si>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</si>
  <si>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</si>
  <si>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</si>
  <si>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</si>
  <si>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</si>
  <si>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</si>
  <si>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</si>
  <si>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</si>
  <si>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</si>
  <si>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</si>
  <si>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</si>
  <si>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</si>
  <si>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</si>
  <si>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</si>
  <si>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</si>
  <si>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</si>
  <si>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</si>
  <si>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</si>
  <si>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</si>
  <si>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</si>
  <si>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</si>
  <si>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</si>
  <si>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</si>
  <si>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</si>
  <si>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</si>
  <si>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</si>
  <si>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</si>
  <si>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</si>
  <si>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</si>
  <si>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</si>
  <si>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</si>
  <si>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</si>
  <si>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</si>
  <si>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</si>
  <si>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</si>
  <si>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</si>
  <si>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</si>
  <si>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</si>
  <si>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</si>
  <si>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</si>
  <si>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</si>
  <si>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</si>
  <si>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</si>
  <si>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</si>
  <si>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</si>
  <si>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</si>
  <si>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</si>
  <si>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</si>
  <si>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</si>
  <si>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</si>
  <si>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</si>
  <si>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</si>
  <si>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</si>
  <si>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</si>
  <si>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</si>
  <si>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</si>
  <si>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</si>
  <si>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</si>
  <si>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</si>
  <si>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</si>
  <si>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</si>
  <si>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</si>
  <si>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</si>
  <si>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</si>
  <si>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</si>
  <si>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</si>
  <si>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</si>
  <si>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</si>
  <si>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</si>
  <si>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</si>
  <si>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</si>
  <si>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</si>
  <si>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</si>
  <si>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</si>
  <si>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</si>
  <si>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</si>
  <si>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</si>
  <si>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</si>
  <si>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</si>
  <si>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</si>
  <si>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</si>
  <si>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</si>
  <si>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</si>
  <si>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</si>
  <si>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</si>
  <si>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</si>
  <si>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</si>
  <si>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</si>
  <si>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</si>
  <si>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</si>
  <si>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</si>
  <si>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</si>
  <si>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</si>
  <si>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</si>
  <si>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</si>
  <si>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</si>
  <si>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</si>
  <si>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</si>
  <si>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</si>
  <si>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</si>
  <si>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</si>
  <si>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</si>
  <si>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</si>
  <si>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</si>
  <si>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</si>
  <si>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</si>
  <si>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</si>
  <si>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</si>
  <si>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</si>
  <si>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</si>
  <si>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</si>
  <si>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</si>
  <si>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</si>
  <si>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</si>
  <si>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</si>
  <si>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</si>
  <si>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</si>
  <si>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</si>
  <si>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</si>
  <si>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</si>
  <si>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</si>
  <si>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</si>
  <si>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</si>
  <si>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</si>
  <si>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</si>
  <si>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</si>
  <si>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</si>
  <si>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</si>
  <si>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</si>
  <si>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</si>
  <si>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</si>
  <si>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</si>
  <si>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</si>
  <si>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</si>
  <si>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</si>
  <si>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</si>
  <si>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</si>
  <si>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</si>
  <si>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</si>
  <si>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</si>
  <si>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</si>
  <si>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</si>
  <si>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</si>
  <si>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</si>
  <si>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</si>
  <si>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</si>
  <si>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</si>
  <si>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</si>
  <si>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</si>
  <si>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</si>
  <si>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</si>
  <si>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</si>
  <si>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</si>
  <si>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</si>
  <si>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</si>
  <si>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</si>
  <si>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</si>
  <si>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</si>
  <si>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</si>
  <si>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</si>
  <si>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</si>
  <si>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</si>
  <si>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</si>
  <si>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</si>
  <si>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</si>
  <si>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</si>
  <si>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</si>
  <si>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</si>
  <si>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</si>
  <si>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</si>
  <si>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</si>
  <si>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</si>
  <si>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</si>
  <si>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</si>
  <si>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</si>
  <si>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</si>
  <si>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</si>
  <si>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</si>
  <si>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</si>
  <si>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</si>
  <si>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</si>
  <si>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</si>
  <si>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</si>
  <si>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</si>
  <si>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</si>
  <si>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</si>
  <si>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</si>
  <si>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</si>
  <si>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</si>
  <si>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</si>
  <si>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</si>
  <si>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</si>
  <si>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</si>
  <si>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</si>
  <si>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</si>
  <si>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</si>
  <si>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</si>
  <si>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</si>
  <si>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</si>
  <si>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</si>
  <si>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</si>
  <si>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</si>
  <si>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</si>
  <si>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</si>
  <si>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</si>
  <si>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</si>
  <si>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</si>
  <si>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</si>
  <si>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</si>
  <si>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</si>
  <si>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</si>
  <si>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</si>
  <si>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</si>
  <si>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</si>
  <si>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</si>
  <si>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</si>
  <si>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</si>
  <si>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</si>
  <si>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</si>
  <si>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</si>
  <si>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</si>
  <si>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</si>
  <si>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</si>
  <si>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</si>
  <si>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</si>
  <si>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</si>
  <si>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</si>
  <si>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</si>
  <si>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</si>
  <si>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</si>
  <si>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</si>
  <si>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</si>
  <si>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</si>
  <si>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</si>
  <si>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</si>
  <si>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</si>
  <si>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</si>
  <si>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</si>
  <si>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</si>
  <si>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</si>
  <si>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</si>
  <si>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</si>
  <si>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</si>
  <si>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</si>
  <si>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</si>
  <si>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</si>
  <si>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</si>
  <si>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</si>
  <si>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</si>
  <si>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</si>
  <si>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</si>
  <si>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</si>
  <si>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</si>
  <si>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</si>
  <si>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</si>
  <si>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</si>
  <si>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</si>
  <si>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</si>
  <si>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</si>
  <si>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</si>
  <si>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</si>
  <si>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</si>
  <si>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</si>
  <si>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</si>
  <si>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</si>
  <si>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</si>
  <si>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</si>
  <si>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</si>
  <si>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</si>
  <si>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</si>
  <si>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</si>
  <si>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</si>
  <si>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</si>
  <si>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</si>
  <si>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</si>
  <si>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</si>
  <si>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</si>
  <si>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</si>
  <si>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</si>
  <si>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</si>
  <si>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</si>
  <si>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</si>
  <si>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</si>
  <si>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</si>
  <si>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</si>
  <si>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</si>
  <si>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</si>
  <si>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</si>
  <si>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</si>
  <si>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</si>
  <si>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</si>
  <si>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</si>
  <si>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</si>
  <si>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</si>
  <si>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</si>
  <si>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</si>
  <si>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</si>
  <si>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</si>
  <si>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</si>
  <si>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</si>
  <si>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</si>
  <si>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</si>
  <si>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</si>
  <si>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</si>
  <si>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</si>
  <si>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</si>
  <si>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</si>
  <si>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</si>
  <si>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</si>
  <si>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</si>
  <si>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</si>
  <si>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</si>
  <si>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</si>
  <si>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</si>
  <si>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</si>
  <si>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</si>
  <si>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</si>
  <si>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</si>
  <si>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</si>
  <si>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</si>
  <si>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</si>
  <si>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</si>
  <si>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</si>
  <si>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</si>
  <si>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</si>
  <si>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</si>
  <si>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</si>
  <si>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</si>
  <si>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</si>
  <si>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</si>
  <si>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</si>
  <si>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</si>
  <si>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</si>
  <si>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</si>
  <si>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</si>
  <si>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</si>
  <si>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</si>
  <si>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</si>
  <si>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</si>
  <si>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</si>
  <si>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</si>
  <si>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</si>
  <si>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</si>
  <si>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</si>
  <si>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</si>
  <si>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</si>
  <si>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</si>
  <si>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</si>
  <si>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</si>
  <si>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</si>
  <si>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</si>
  <si>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</si>
  <si>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</si>
  <si>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</si>
  <si>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</si>
  <si>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</si>
  <si>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</si>
  <si>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</si>
  <si>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</si>
  <si>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</si>
  <si>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</si>
  <si>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</si>
  <si>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</si>
  <si>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</si>
  <si>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</si>
  <si>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</si>
  <si>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</si>
  <si>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</si>
  <si>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</si>
  <si>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</si>
  <si>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</si>
  <si>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</si>
  <si>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</si>
  <si>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</si>
  <si>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</si>
  <si>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</si>
  <si>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</si>
  <si>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</si>
  <si>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</si>
  <si>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</si>
  <si>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</si>
  <si>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</si>
  <si>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</si>
  <si>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</si>
  <si>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</si>
  <si>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</si>
  <si>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</si>
  <si>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</si>
  <si>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</si>
  <si>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</si>
  <si>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</si>
  <si>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</si>
  <si>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</si>
  <si>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</si>
  <si>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</si>
  <si>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</si>
  <si>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</si>
  <si>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</si>
  <si>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</si>
  <si>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</si>
  <si>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</si>
  <si>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</si>
  <si>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</si>
  <si>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</si>
  <si>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</si>
  <si>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</si>
  <si>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</si>
  <si>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</si>
  <si>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</si>
  <si>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</si>
  <si>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</si>
  <si>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</si>
  <si>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</si>
  <si>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</si>
  <si>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</si>
  <si>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</si>
  <si>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</si>
  <si>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</si>
  <si>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</si>
  <si>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</si>
  <si>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</si>
  <si>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</si>
  <si>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</si>
  <si>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</si>
  <si>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</si>
  <si>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</si>
  <si>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</si>
  <si>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</si>
  <si>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</si>
  <si>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</si>
  <si>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</si>
  <si>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</si>
  <si>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</si>
  <si>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</si>
  <si>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</si>
  <si>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</si>
  <si>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</si>
  <si>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</si>
  <si>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</si>
  <si>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</si>
  <si>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</si>
  <si>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</si>
  <si>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</si>
  <si>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</si>
  <si>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</si>
  <si>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</si>
  <si>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</si>
  <si>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</si>
  <si>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</si>
  <si>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</si>
  <si>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</si>
  <si>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</si>
  <si>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</si>
  <si>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</si>
  <si>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</si>
  <si>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</si>
  <si>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</si>
  <si>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</si>
  <si>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</si>
  <si>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</si>
  <si>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</si>
  <si>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</si>
  <si>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</si>
  <si>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</si>
  <si>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</si>
  <si>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</si>
  <si>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</si>
  <si>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</si>
  <si>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</si>
  <si>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</si>
  <si>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</si>
  <si>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</si>
  <si>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</si>
  <si>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</si>
  <si>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</si>
  <si>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</si>
  <si>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</si>
  <si>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</si>
  <si>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</si>
  <si>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</si>
  <si>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</si>
  <si>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</si>
  <si>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</si>
  <si>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</si>
  <si>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</si>
  <si>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</si>
  <si>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</si>
  <si>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</si>
  <si>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</si>
  <si>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</si>
  <si>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</si>
  <si>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</si>
  <si>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</si>
  <si>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</si>
  <si>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</si>
  <si>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</si>
  <si>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</si>
  <si>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</si>
  <si>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</si>
  <si>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</si>
  <si>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</si>
  <si>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</si>
  <si>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</si>
  <si>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</si>
  <si>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</si>
  <si>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</si>
  <si>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</si>
  <si>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</si>
  <si>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</si>
  <si>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</si>
  <si>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</si>
  <si>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</si>
  <si>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</si>
  <si>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</si>
  <si>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</si>
  <si>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</si>
  <si>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</si>
  <si>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</si>
  <si>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</si>
  <si>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</si>
  <si>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</si>
  <si>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</si>
  <si>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</si>
  <si>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</si>
  <si>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</si>
  <si>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</si>
  <si>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</si>
  <si>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</si>
  <si>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</si>
  <si>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</si>
  <si>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</si>
  <si>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</si>
  <si>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</si>
  <si>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</si>
  <si>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</si>
  <si>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</si>
  <si>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</si>
  <si>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</si>
  <si>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</si>
  <si>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</si>
  <si>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</si>
  <si>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</si>
  <si>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</si>
  <si>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</si>
  <si>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</si>
  <si>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</si>
  <si>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</si>
  <si>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</si>
  <si>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</si>
  <si>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</si>
  <si>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</si>
  <si>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</si>
  <si>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</si>
  <si>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</si>
  <si>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</si>
  <si>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</si>
  <si>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</si>
  <si>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</si>
  <si>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</si>
  <si>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</si>
  <si>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</si>
  <si>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</si>
  <si>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</si>
  <si>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</si>
  <si>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</si>
  <si>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</si>
  <si>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</si>
  <si>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</si>
  <si>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</si>
  <si>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</si>
  <si>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</si>
  <si>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</si>
  <si>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</si>
  <si>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</si>
  <si>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</si>
  <si>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</si>
  <si>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</si>
  <si>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</si>
  <si>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</si>
  <si>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</si>
  <si>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</si>
  <si>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</si>
  <si>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</si>
  <si>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</si>
  <si>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</si>
  <si>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</si>
  <si>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</si>
  <si>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</si>
  <si>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</si>
  <si>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</si>
  <si>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</si>
  <si>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</si>
  <si>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</si>
  <si>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</si>
  <si>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</si>
  <si>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</si>
  <si>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</si>
  <si>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</si>
  <si>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</si>
  <si>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</si>
  <si>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</si>
  <si>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</si>
  <si>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</si>
  <si>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</si>
  <si>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</si>
  <si>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</si>
  <si>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</si>
  <si>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</si>
  <si>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</si>
  <si>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</si>
  <si>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</si>
  <si>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</si>
  <si>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</si>
  <si>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</si>
  <si>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</si>
  <si>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</si>
  <si>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</si>
  <si>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</si>
  <si>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</si>
  <si>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</si>
  <si>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</si>
  <si>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</si>
  <si>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</si>
  <si>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</si>
  <si>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</si>
  <si>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</si>
  <si>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</si>
  <si>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</si>
  <si>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</si>
  <si>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</si>
  <si>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</si>
  <si>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</si>
  <si>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</si>
  <si>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</si>
  <si>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</si>
  <si>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</si>
  <si>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</si>
  <si>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</si>
  <si>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</si>
  <si>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</si>
  <si>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</si>
  <si>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</si>
  <si>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</si>
  <si>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</si>
  <si>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</si>
  <si>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</si>
  <si>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</si>
  <si>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</si>
  <si>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</si>
  <si>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</si>
  <si>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</si>
  <si>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</si>
  <si>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</si>
  <si>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</si>
  <si>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</si>
  <si>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</si>
  <si>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</si>
  <si>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</si>
  <si>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</si>
  <si>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</si>
  <si>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</si>
  <si>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</si>
  <si>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</si>
  <si>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</si>
  <si>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</si>
  <si>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</si>
  <si>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</si>
  <si>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</si>
  <si>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</si>
  <si>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</si>
  <si>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</si>
  <si>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</si>
  <si>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</si>
  <si>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</si>
  <si>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</si>
  <si>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</si>
  <si>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</si>
  <si>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</si>
  <si>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</si>
  <si>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</si>
  <si>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</si>
  <si>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</si>
  <si>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</si>
  <si>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</si>
  <si>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</si>
  <si>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</si>
  <si>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</si>
  <si>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</si>
  <si>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</si>
  <si>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</si>
  <si>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</si>
  <si>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</si>
  <si>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</si>
  <si>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</si>
  <si>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</si>
  <si>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</si>
  <si>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</si>
  <si>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</si>
  <si>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</si>
  <si>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</si>
  <si>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</si>
  <si>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</si>
  <si>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</si>
  <si>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</si>
  <si>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</si>
  <si>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</si>
  <si>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</si>
  <si>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</si>
  <si>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</si>
  <si>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</si>
  <si>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</si>
  <si>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</si>
  <si>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</si>
  <si>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</si>
  <si>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</si>
  <si>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</si>
  <si>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</si>
  <si>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</si>
  <si>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</si>
  <si>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</si>
  <si>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</si>
  <si>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</si>
  <si>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</si>
  <si>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</si>
  <si>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</si>
  <si>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</si>
  <si>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</si>
  <si>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</si>
  <si>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</si>
  <si>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</si>
  <si>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</si>
  <si>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</si>
  <si>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</si>
  <si>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</si>
  <si>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</si>
  <si>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</si>
  <si>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</si>
  <si>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</si>
  <si>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</si>
  <si>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</si>
  <si>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</si>
  <si>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</si>
  <si>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</si>
  <si>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</si>
  <si>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</si>
  <si>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</si>
  <si>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</si>
  <si>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</si>
  <si>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</si>
  <si>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</si>
  <si>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</si>
  <si>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</si>
  <si>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</si>
  <si>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</si>
  <si>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</si>
  <si>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</si>
  <si>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</si>
  <si>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</si>
  <si>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</si>
  <si>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</si>
  <si>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</si>
  <si>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</si>
  <si>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</si>
  <si>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</si>
  <si>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</si>
  <si>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</si>
  <si>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</si>
  <si>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</si>
  <si>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</si>
  <si>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</si>
  <si>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</si>
  <si>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</si>
  <si>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</si>
  <si>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</si>
  <si>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</si>
  <si>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</si>
  <si>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</si>
  <si>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</si>
  <si>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</si>
  <si>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</si>
  <si>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</si>
  <si>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</si>
  <si>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</si>
  <si>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</si>
  <si>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</si>
  <si>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</si>
  <si>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</si>
  <si>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</si>
  <si>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</si>
  <si>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</si>
  <si>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</si>
  <si>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</si>
  <si>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</si>
  <si>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</si>
  <si>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</si>
  <si>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</si>
  <si>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</si>
  <si>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</si>
  <si>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</si>
  <si>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</si>
  <si>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</si>
  <si>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</si>
  <si>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</si>
  <si>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</si>
  <si>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</si>
  <si>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</si>
  <si>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</si>
  <si>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</si>
  <si>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</si>
  <si>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</si>
  <si>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</si>
  <si>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</si>
  <si>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</si>
  <si>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</si>
  <si>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</si>
  <si>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</si>
  <si>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</si>
  <si>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</si>
  <si>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</si>
  <si>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</si>
  <si>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</si>
  <si>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</si>
  <si>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</si>
  <si>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</si>
  <si>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</si>
  <si>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</si>
  <si>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</si>
  <si>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</si>
  <si>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</si>
  <si>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</si>
  <si>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</si>
  <si>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</si>
  <si>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</si>
  <si>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</si>
  <si>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</si>
  <si>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</si>
  <si>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</si>
  <si>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</si>
  <si>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</si>
  <si>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</si>
  <si>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</si>
  <si>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</si>
  <si>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</si>
  <si>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</si>
  <si>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</si>
  <si>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</si>
  <si>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</si>
  <si>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</si>
  <si>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</si>
  <si>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</si>
  <si>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</si>
  <si>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</si>
  <si>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</si>
  <si>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</si>
  <si>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</si>
  <si>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</si>
  <si>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</si>
  <si>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</si>
  <si>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</si>
  <si>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</si>
  <si>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</si>
  <si>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</si>
  <si>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</si>
  <si>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</si>
  <si>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</si>
  <si>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</si>
  <si>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</si>
  <si>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</si>
  <si>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</si>
  <si>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</si>
  <si>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</si>
  <si>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</si>
  <si>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</si>
  <si>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</si>
  <si>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</si>
  <si>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</si>
  <si>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</si>
  <si>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</si>
  <si>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</si>
  <si>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</si>
  <si>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</si>
  <si>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</si>
  <si>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</si>
  <si>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</si>
  <si>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</si>
  <si>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</si>
  <si>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</si>
  <si>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</si>
  <si>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</si>
  <si>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</si>
  <si>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</si>
  <si>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</si>
  <si>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</si>
  <si>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</si>
  <si>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</si>
  <si>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</si>
  <si>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</si>
  <si>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</si>
  <si>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</si>
  <si>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</si>
  <si>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</si>
  <si>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</si>
  <si>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</si>
  <si>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</si>
  <si>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</si>
  <si>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</si>
  <si>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</si>
  <si>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</si>
  <si>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</si>
  <si>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</si>
  <si>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</si>
  <si>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</si>
  <si>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</si>
  <si>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</si>
  <si>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</si>
  <si>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</si>
  <si>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</si>
  <si>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</si>
  <si>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</si>
  <si>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</si>
  <si>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</si>
  <si>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</si>
  <si>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</si>
  <si>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</si>
  <si>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</si>
  <si>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</si>
  <si>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</si>
  <si>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</si>
  <si>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</si>
  <si>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</si>
  <si>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</si>
  <si>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</si>
  <si>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</si>
  <si>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</si>
  <si>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</si>
  <si>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</si>
  <si>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</si>
  <si>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</si>
  <si>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</si>
  <si>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</si>
  <si>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</si>
  <si>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</si>
  <si>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</si>
  <si>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</si>
  <si>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</si>
  <si>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</si>
  <si>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</si>
  <si>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</si>
  <si>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</si>
  <si>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</si>
  <si>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</si>
  <si>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</si>
  <si>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</si>
  <si>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</si>
  <si>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</si>
  <si>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</si>
  <si>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</si>
  <si>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</si>
  <si>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</si>
  <si>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</si>
  <si>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</si>
  <si>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</si>
  <si>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</si>
  <si>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</si>
  <si>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</si>
  <si>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</si>
  <si>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</si>
  <si>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</si>
  <si>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</si>
  <si>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</si>
  <si>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</si>
  <si>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</si>
  <si>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</si>
  <si>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</si>
  <si>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</si>
  <si>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</si>
  <si>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</si>
  <si>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</si>
  <si>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</si>
  <si>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</si>
  <si>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</si>
  <si>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</si>
  <si>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</si>
  <si>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</si>
  <si>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</si>
  <si>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</si>
  <si>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</si>
  <si>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</si>
  <si>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</si>
  <si>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</si>
  <si>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</si>
  <si>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</si>
  <si>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</si>
  <si>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</si>
  <si>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</si>
  <si>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</si>
  <si>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</si>
  <si>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</si>
  <si>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</si>
  <si>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</si>
  <si>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</si>
  <si>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</si>
  <si>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</si>
  <si>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</si>
  <si>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</si>
  <si>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</si>
  <si>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</si>
  <si>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</si>
  <si>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</si>
  <si>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</si>
  <si>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</si>
  <si>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</si>
  <si>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</si>
  <si>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</si>
  <si>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</si>
  <si>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</si>
  <si>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</si>
  <si>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</si>
  <si>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</si>
  <si>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</si>
  <si>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</si>
  <si>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</si>
  <si>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</si>
  <si>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</si>
  <si>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</si>
  <si>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</si>
  <si>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</si>
  <si>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</si>
  <si>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</si>
  <si>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</si>
  <si>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</si>
  <si>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</si>
  <si>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</si>
  <si>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</si>
  <si>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</si>
  <si>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</si>
  <si>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</si>
  <si>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</si>
  <si>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</si>
  <si>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</si>
  <si>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</si>
  <si>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</si>
  <si>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</si>
  <si>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</si>
  <si>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</si>
  <si>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</si>
  <si>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</si>
  <si>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</si>
  <si>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</si>
  <si>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</si>
  <si>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</si>
  <si>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</si>
  <si>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</si>
  <si>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</si>
  <si>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</si>
  <si>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</si>
  <si>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</si>
  <si>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</si>
  <si>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</si>
  <si>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</si>
  <si>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</si>
  <si>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</si>
  <si>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</si>
  <si>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</si>
  <si>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</si>
  <si>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</si>
  <si>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</si>
  <si>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</si>
  <si>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</si>
  <si>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</si>
  <si>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</si>
  <si>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</si>
  <si>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</si>
  <si>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</si>
  <si>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</si>
  <si>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</si>
  <si>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</si>
  <si>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</si>
  <si>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</si>
  <si>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</si>
  <si>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</si>
  <si>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</si>
  <si>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</si>
  <si>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</si>
  <si>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</si>
  <si>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</si>
  <si>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</si>
  <si>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</si>
  <si>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</si>
  <si>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</si>
  <si>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</si>
  <si>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</si>
  <si>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</si>
  <si>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</si>
  <si>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</si>
  <si>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</si>
  <si>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</si>
  <si>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</si>
  <si>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</si>
  <si>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</si>
  <si>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</si>
  <si>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</si>
  <si>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</si>
  <si>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</si>
  <si>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</si>
  <si>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</si>
  <si>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</si>
  <si>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</si>
  <si>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</si>
  <si>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</si>
  <si>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</si>
  <si>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</si>
  <si>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</si>
  <si>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</si>
  <si>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</si>
  <si>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</si>
  <si>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</si>
  <si>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</si>
  <si>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</si>
  <si>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</si>
  <si>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</si>
  <si>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</si>
  <si>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</si>
  <si>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</si>
  <si>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</si>
  <si>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</si>
  <si>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</si>
  <si>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</si>
  <si>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</si>
  <si>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</si>
  <si>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</si>
  <si>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</si>
  <si>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</si>
  <si>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</si>
  <si>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</si>
  <si>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</si>
  <si>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</si>
  <si>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</si>
  <si>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</si>
  <si>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</si>
  <si>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</si>
  <si>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</si>
  <si>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</si>
  <si>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</si>
  <si>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</si>
  <si>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</si>
  <si>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</si>
  <si>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</si>
  <si>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</si>
  <si>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</si>
  <si>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</si>
  <si>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</si>
  <si>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</si>
  <si>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</si>
  <si>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</si>
  <si>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</si>
  <si>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</si>
  <si>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</si>
  <si>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</si>
  <si>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</si>
  <si>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</si>
  <si>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</si>
  <si>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</si>
  <si>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</si>
  <si>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</si>
  <si>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</si>
  <si>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</si>
  <si>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</si>
  <si>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</si>
  <si>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</si>
  <si>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</si>
  <si>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</si>
  <si>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</si>
  <si>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</si>
  <si>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</si>
  <si>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</si>
  <si>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</si>
  <si>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</si>
  <si>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</si>
  <si>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</si>
  <si>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</si>
  <si>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</si>
  <si>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</si>
  <si>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</si>
  <si>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</si>
  <si>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</si>
  <si>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</si>
  <si>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</si>
  <si>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</si>
  <si>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</si>
  <si>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</si>
  <si>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</si>
  <si>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</si>
  <si>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</si>
  <si>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</si>
  <si>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</si>
  <si>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</si>
  <si>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</si>
  <si>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</si>
  <si>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</si>
  <si>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</si>
  <si>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</si>
  <si>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</si>
  <si>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</si>
  <si>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</si>
  <si>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</si>
  <si>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</si>
  <si>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</si>
  <si>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</si>
  <si>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</si>
  <si>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</si>
  <si>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</si>
  <si>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</si>
  <si>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</si>
  <si>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</si>
  <si>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</si>
  <si>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</si>
  <si>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</si>
  <si>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</si>
  <si>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</si>
  <si>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</si>
  <si>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</si>
  <si>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</si>
  <si>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</si>
  <si>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</si>
  <si>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</si>
  <si>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</si>
  <si>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</si>
  <si>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</si>
  <si>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</si>
  <si>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</si>
  <si>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</si>
  <si>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</si>
  <si>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</si>
  <si>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</si>
  <si>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</si>
  <si>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</si>
  <si>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</si>
  <si>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</si>
  <si>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</si>
  <si>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</si>
  <si>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</si>
  <si>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</si>
  <si>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</si>
  <si>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</si>
  <si>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</si>
  <si>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</si>
  <si>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</si>
  <si>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</si>
  <si>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</si>
  <si>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</si>
  <si>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</si>
  <si>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</si>
  <si>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</si>
  <si>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</si>
  <si>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</si>
  <si>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</si>
  <si>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</si>
  <si>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</si>
  <si>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</si>
  <si>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</si>
  <si>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</si>
  <si>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</si>
  <si>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</si>
  <si>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</si>
  <si>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</si>
  <si>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</si>
  <si>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</si>
  <si>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</si>
  <si>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</si>
  <si>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</si>
  <si>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</si>
  <si>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</si>
  <si>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</si>
  <si>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</si>
  <si>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</si>
  <si>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</si>
  <si>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</si>
  <si>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</si>
  <si>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</si>
  <si>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</si>
  <si>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</si>
  <si>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</si>
  <si>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</si>
  <si>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</si>
  <si>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</si>
  <si>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</si>
  <si>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</si>
  <si>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</si>
  <si>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</si>
  <si>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</si>
  <si>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</si>
  <si>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</si>
  <si>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</si>
  <si>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</si>
  <si>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</si>
  <si>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</si>
  <si>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</si>
  <si>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</si>
  <si>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</si>
  <si>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</si>
  <si>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</si>
  <si>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</si>
  <si>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</si>
  <si>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</si>
  <si>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</si>
  <si>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</si>
  <si>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</si>
  <si>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</si>
  <si>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</si>
  <si>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</si>
  <si>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</si>
  <si>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</si>
  <si>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</si>
  <si>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</si>
  <si>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</si>
  <si>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</si>
  <si>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</si>
  <si>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</si>
  <si>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</si>
  <si>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</si>
  <si>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</si>
  <si>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</si>
  <si>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</si>
  <si>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</si>
  <si>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</si>
  <si>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</si>
  <si>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</si>
  <si>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</si>
  <si>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</si>
  <si>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</si>
  <si>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</si>
  <si>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</si>
  <si>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</si>
  <si>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</si>
  <si>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</si>
  <si>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</si>
  <si>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</si>
  <si>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</si>
  <si>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</si>
  <si>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</si>
  <si>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</si>
  <si>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</si>
  <si>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</si>
  <si>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</si>
  <si>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</si>
  <si>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</si>
  <si>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</si>
  <si>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</si>
  <si>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</si>
  <si>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</si>
  <si>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</si>
  <si>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</si>
  <si>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</si>
  <si>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</si>
  <si>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</si>
  <si>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</si>
  <si>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</si>
  <si>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</si>
  <si>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</si>
  <si>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</si>
  <si>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</si>
  <si>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</si>
  <si>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</si>
  <si>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</si>
  <si>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</si>
  <si>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</si>
  <si>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</si>
  <si>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</si>
  <si>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</si>
  <si>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</si>
  <si>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</si>
  <si>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</si>
  <si>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</si>
  <si>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</si>
  <si>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</si>
  <si>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</si>
  <si>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</si>
  <si>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</si>
  <si>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</si>
  <si>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</si>
  <si>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</si>
  <si>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</si>
  <si>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</si>
  <si>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</si>
  <si>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</si>
  <si>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</si>
  <si>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</si>
  <si>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</si>
  <si>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</si>
  <si>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</si>
  <si>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</si>
  <si>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</si>
  <si>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</si>
  <si>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</si>
  <si>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</si>
  <si>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</si>
  <si>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</si>
  <si>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</si>
  <si>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</si>
  <si>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</si>
  <si>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</si>
  <si>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</si>
  <si>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</si>
  <si>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</si>
  <si>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</si>
  <si>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</si>
  <si>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</si>
  <si>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</si>
  <si>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</si>
  <si>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</si>
  <si>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</si>
  <si>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</si>
  <si>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</si>
  <si>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</si>
  <si>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</si>
  <si>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</si>
  <si>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</si>
  <si>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</si>
  <si>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</si>
  <si>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</si>
  <si>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</si>
  <si>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</si>
  <si>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</si>
  <si>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</si>
  <si>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</si>
  <si>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</si>
  <si>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</si>
  <si>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</si>
  <si>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</si>
  <si>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</si>
  <si>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</si>
  <si>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</si>
  <si>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</si>
  <si>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</si>
  <si>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</si>
  <si>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</si>
  <si>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</si>
  <si>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</si>
  <si>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</si>
  <si>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</si>
  <si>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</si>
  <si>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</si>
  <si>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</si>
  <si>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</si>
  <si>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</si>
  <si>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</si>
  <si>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</si>
  <si>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</si>
  <si>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</si>
  <si>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</si>
  <si>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</si>
  <si>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</si>
  <si>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</si>
  <si>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</si>
  <si>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</si>
  <si>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</si>
  <si>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</si>
  <si>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</si>
  <si>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</si>
  <si>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</si>
  <si>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</si>
  <si>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</si>
  <si>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</si>
  <si>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</si>
  <si>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</si>
  <si>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</si>
  <si>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</si>
  <si>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</si>
  <si>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</si>
  <si>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</si>
  <si>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</si>
  <si>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</si>
  <si>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</si>
  <si>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</si>
  <si>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</si>
  <si>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</si>
  <si>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</si>
  <si>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</si>
  <si>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</si>
  <si>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</si>
  <si>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</si>
  <si>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</si>
  <si>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</si>
  <si>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</si>
  <si>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</si>
  <si>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</si>
  <si>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</si>
  <si>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</si>
  <si>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</si>
  <si>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</si>
  <si>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</si>
  <si>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</si>
  <si>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</si>
  <si>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</si>
  <si>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</si>
  <si>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</si>
  <si>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</si>
  <si>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</si>
  <si>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</si>
  <si>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</si>
  <si>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</si>
  <si>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</si>
  <si>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</si>
  <si>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</si>
  <si>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</si>
  <si>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</si>
  <si>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</si>
  <si>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</si>
  <si>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</si>
  <si>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</si>
  <si>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</si>
  <si>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</si>
  <si>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</si>
  <si>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</si>
  <si>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</si>
  <si>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</si>
  <si>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</si>
  <si>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</si>
  <si>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</si>
  <si>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</si>
  <si>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</si>
  <si>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</si>
  <si>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</si>
  <si>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</si>
  <si>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</si>
  <si>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</si>
  <si>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</si>
  <si>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</si>
  <si>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</si>
  <si>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</si>
  <si>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</si>
  <si>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</si>
  <si>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</si>
  <si>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</si>
  <si>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</si>
  <si>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</si>
  <si>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</si>
  <si>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</si>
  <si>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</si>
  <si>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</si>
  <si>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</si>
  <si>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</si>
  <si>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</si>
  <si>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</si>
  <si>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</si>
  <si>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</si>
  <si>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</si>
  <si>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</si>
  <si>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</si>
  <si>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</si>
  <si>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</si>
  <si>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</si>
  <si>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</si>
  <si>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</si>
  <si>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</si>
  <si>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</si>
  <si>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</si>
  <si>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</si>
  <si>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</si>
  <si>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</si>
  <si>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</si>
  <si>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</si>
  <si>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</si>
  <si>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</si>
  <si>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</si>
  <si>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</si>
  <si>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</si>
  <si>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</si>
  <si>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</si>
  <si>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</si>
  <si>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</si>
  <si>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</si>
  <si>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</si>
  <si>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</si>
  <si>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</si>
  <si>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</si>
  <si>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</si>
  <si>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</si>
  <si>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</si>
  <si>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</si>
  <si>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</si>
  <si>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</si>
  <si>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</si>
  <si>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</si>
  <si>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</si>
  <si>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</si>
  <si>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</si>
  <si>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</si>
  <si>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</si>
  <si>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</si>
  <si>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</si>
  <si>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</si>
  <si>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</si>
  <si>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</si>
  <si>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</si>
  <si>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</si>
  <si>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</si>
  <si>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</si>
  <si>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</si>
  <si>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</si>
  <si>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</si>
  <si>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</si>
  <si>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</si>
  <si>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</si>
  <si>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</si>
  <si>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</si>
  <si>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</si>
  <si>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</si>
  <si>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</si>
  <si>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</si>
  <si>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</si>
  <si>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</si>
  <si>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</si>
  <si>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</si>
  <si>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</si>
  <si>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</si>
  <si>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</si>
  <si>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</si>
  <si>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</si>
  <si>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</si>
  <si>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</si>
  <si>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</si>
  <si>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</si>
  <si>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</si>
  <si>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</si>
  <si>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</si>
  <si>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</si>
  <si>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</si>
  <si>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</si>
  <si>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</si>
  <si>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</si>
  <si>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</si>
  <si>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</si>
  <si>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</si>
  <si>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</si>
  <si>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</si>
  <si>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</si>
  <si>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</si>
  <si>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</si>
  <si>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</si>
  <si>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</si>
  <si>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</si>
  <si>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</si>
  <si>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</si>
  <si>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</si>
  <si>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</si>
  <si>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</si>
  <si>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</si>
  <si>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</si>
  <si>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</si>
  <si>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</si>
  <si>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</si>
  <si>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</si>
  <si>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</si>
  <si>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</si>
  <si>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</si>
  <si>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</si>
  <si>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</si>
  <si>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</si>
  <si>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</si>
  <si>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</si>
  <si>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</si>
  <si>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</si>
  <si>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</si>
  <si>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</si>
  <si>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</si>
  <si>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</si>
  <si>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</si>
  <si>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</si>
  <si>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</si>
  <si>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</si>
  <si>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</si>
  <si>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</si>
  <si>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</si>
  <si>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</si>
  <si>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</si>
  <si>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</si>
  <si>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</si>
  <si>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</si>
  <si>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</si>
  <si>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</si>
  <si>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</si>
  <si>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</si>
  <si>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</si>
  <si>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</si>
  <si>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</si>
  <si>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</si>
  <si>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</si>
  <si>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</si>
  <si>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</si>
  <si>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</si>
  <si>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</si>
  <si>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</si>
  <si>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</si>
  <si>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</si>
  <si>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</si>
  <si>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</si>
  <si>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</si>
  <si>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</si>
  <si>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</si>
  <si>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</si>
  <si>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</si>
  <si>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</si>
  <si>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</si>
  <si>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</si>
  <si>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</si>
  <si>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</si>
  <si>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</si>
  <si>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</si>
  <si>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</si>
  <si>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</si>
  <si>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</si>
  <si>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</si>
  <si>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</si>
  <si>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</si>
  <si>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</si>
  <si>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</si>
  <si>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</si>
  <si>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</si>
  <si>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</si>
  <si>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</si>
  <si>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</si>
  <si>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</si>
  <si>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</si>
  <si>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</si>
  <si>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</si>
  <si>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</si>
  <si>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</si>
  <si>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</si>
  <si>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</si>
  <si>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</si>
  <si>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</si>
  <si>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</si>
  <si>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</si>
  <si>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</si>
  <si>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</si>
  <si>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</si>
  <si>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</si>
  <si>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</si>
  <si>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</si>
  <si>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</si>
  <si>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</si>
  <si>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</si>
  <si>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</si>
  <si>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</si>
  <si>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</si>
  <si>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</si>
  <si>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</si>
  <si>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</si>
  <si>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</si>
  <si>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</si>
  <si>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</si>
  <si>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</si>
  <si>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</si>
  <si>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</si>
  <si>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</si>
  <si>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</si>
  <si>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</si>
  <si>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</si>
  <si>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</si>
  <si>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</si>
  <si>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</si>
  <si>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</si>
  <si>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</si>
  <si>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</si>
  <si>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</si>
  <si>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</si>
  <si>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</si>
  <si>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</si>
  <si>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</si>
  <si>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</si>
  <si>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</si>
  <si>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</si>
  <si>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</si>
  <si>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</si>
  <si>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</si>
  <si>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</si>
  <si>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</si>
  <si>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</si>
  <si>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</si>
  <si>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</si>
  <si>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</si>
  <si>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</si>
  <si>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</si>
  <si>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</si>
  <si>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</si>
  <si>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</si>
  <si>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</si>
  <si>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</si>
  <si>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</si>
  <si>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</si>
  <si>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</si>
  <si>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</si>
  <si>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</si>
  <si>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</si>
  <si>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</si>
  <si>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</si>
  <si>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</si>
  <si>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</si>
  <si>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</si>
  <si>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</si>
  <si>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</si>
  <si>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</si>
  <si>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</si>
  <si>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</si>
  <si>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</si>
  <si>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</si>
  <si>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</si>
  <si>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</si>
  <si>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</si>
  <si>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</si>
  <si>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</si>
  <si>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</si>
  <si>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</si>
  <si>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</si>
  <si>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</si>
  <si>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</si>
  <si>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</si>
  <si>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</si>
  <si>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</si>
  <si>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</si>
  <si>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</si>
  <si>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</si>
  <si>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</si>
  <si>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</si>
  <si>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</si>
  <si>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</si>
  <si>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</si>
  <si>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</si>
  <si>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</si>
  <si>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</si>
  <si>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</si>
  <si>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</si>
  <si>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</si>
  <si>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</si>
  <si>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</si>
  <si>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</si>
  <si>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</si>
  <si>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</si>
  <si>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</si>
  <si>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</si>
  <si>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</si>
  <si>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</si>
  <si>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</si>
  <si>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</si>
  <si>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</si>
  <si>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</si>
  <si>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</si>
  <si>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</si>
  <si>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</si>
  <si>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</si>
  <si>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</si>
  <si>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</si>
  <si>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</si>
  <si>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</si>
  <si>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</si>
  <si>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</si>
  <si>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</si>
  <si>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</si>
  <si>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</si>
  <si>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</si>
  <si>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</si>
  <si>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</si>
  <si>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</si>
  <si>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</si>
  <si>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</si>
  <si>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</si>
  <si>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</si>
  <si>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</si>
  <si>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</si>
  <si>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</si>
  <si>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</si>
  <si>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</si>
  <si>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</si>
  <si>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</si>
  <si>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</si>
  <si>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</si>
  <si>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</si>
  <si>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</si>
  <si>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</si>
  <si>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</si>
  <si>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</si>
  <si>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</si>
  <si>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</si>
  <si>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</si>
  <si>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</si>
  <si>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</si>
  <si>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</si>
  <si>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</si>
  <si>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</si>
  <si>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</si>
  <si>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</si>
  <si>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</si>
  <si>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</si>
  <si>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</si>
  <si>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</si>
  <si>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</si>
  <si>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</si>
  <si>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</si>
  <si>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</si>
  <si>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</si>
  <si>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</si>
  <si>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</si>
  <si>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</si>
  <si>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</si>
  <si>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</si>
  <si>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</si>
  <si>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</si>
  <si>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</si>
  <si>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</si>
  <si>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</si>
  <si>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</si>
  <si>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</si>
  <si>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</si>
  <si>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</si>
  <si>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</si>
  <si>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</si>
  <si>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</si>
  <si>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</si>
  <si>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</si>
  <si>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</si>
  <si>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</si>
  <si>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</si>
  <si>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</si>
  <si>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</si>
  <si>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</si>
  <si>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</si>
  <si>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</si>
  <si>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</si>
  <si>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</si>
  <si>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</si>
  <si>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</si>
  <si>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</si>
  <si>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</si>
  <si>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</si>
  <si>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</si>
  <si>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</si>
  <si>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</si>
  <si>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</si>
  <si>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</si>
  <si>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</si>
  <si>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</si>
  <si>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</si>
  <si>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</si>
  <si>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</si>
  <si>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</si>
  <si>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</si>
  <si>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</si>
  <si>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</si>
  <si>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</si>
  <si>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</si>
  <si>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</si>
  <si>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</si>
  <si>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</si>
  <si>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</si>
  <si>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</si>
  <si>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</si>
  <si>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</si>
  <si>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</si>
  <si>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</si>
  <si>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</si>
  <si>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</si>
  <si>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</si>
  <si>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</si>
  <si>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</si>
  <si>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</si>
  <si>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</si>
  <si>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</si>
  <si>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</si>
  <si>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</si>
  <si>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</si>
  <si>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</si>
  <si>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</si>
  <si>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</si>
  <si>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</si>
  <si>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</si>
  <si>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</si>
  <si>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</si>
  <si>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</si>
  <si>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</si>
  <si>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</si>
  <si>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</si>
  <si>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</si>
  <si>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</si>
  <si>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</si>
  <si>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</si>
  <si>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</si>
  <si>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</si>
  <si>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</si>
  <si>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</si>
  <si>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</si>
  <si>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</si>
  <si>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</si>
  <si>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</si>
  <si>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</si>
  <si>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</si>
  <si>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</si>
  <si>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</si>
  <si>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</si>
  <si>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</si>
  <si>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</si>
  <si>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</si>
  <si>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</si>
  <si>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</si>
  <si>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</si>
  <si>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</si>
  <si>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</si>
  <si>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</si>
  <si>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</si>
  <si>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</si>
  <si>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</si>
  <si>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</si>
  <si>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</si>
  <si>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</si>
  <si>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</si>
  <si>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</si>
  <si>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</si>
  <si>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</si>
  <si>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</si>
  <si>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</si>
  <si>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</si>
  <si>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</si>
  <si>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</si>
  <si>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</si>
  <si>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</si>
  <si>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</si>
  <si>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</si>
  <si>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</si>
  <si>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</si>
  <si>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</si>
  <si>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</si>
  <si>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</si>
  <si>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</si>
  <si>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</si>
  <si>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</si>
  <si>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</si>
  <si>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</si>
  <si>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</si>
  <si>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</si>
  <si>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</si>
  <si>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</si>
  <si>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</si>
  <si>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</si>
  <si>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</si>
  <si>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</si>
  <si>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</si>
  <si>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</si>
  <si>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</si>
  <si>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</si>
  <si>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</si>
  <si>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</si>
  <si>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</si>
  <si>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</si>
  <si>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</si>
  <si>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</si>
  <si>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</si>
  <si>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</si>
  <si>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</si>
  <si>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</si>
  <si>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</si>
  <si>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</si>
  <si>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</si>
  <si>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</si>
  <si>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</si>
  <si>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</si>
  <si>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</si>
  <si>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</si>
  <si>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</si>
  <si>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</si>
  <si>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</si>
  <si>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</si>
  <si>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</si>
  <si>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</si>
  <si>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</si>
  <si>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</si>
  <si>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</si>
  <si>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</si>
  <si>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</si>
  <si>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</si>
  <si>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</si>
  <si>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</si>
  <si>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</si>
  <si>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</si>
  <si>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</si>
  <si>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</si>
  <si>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</si>
  <si>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</si>
  <si>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</si>
  <si>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</si>
  <si>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</si>
  <si>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</si>
  <si>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</si>
  <si>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</si>
  <si>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</si>
  <si>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</si>
  <si>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</si>
  <si>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</si>
  <si>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</si>
  <si>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</si>
  <si>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</si>
  <si>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</si>
  <si>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</si>
  <si>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</si>
  <si>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</si>
  <si>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</si>
  <si>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</si>
  <si>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</si>
  <si>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</si>
  <si>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</si>
  <si>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</si>
  <si>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</si>
  <si>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</si>
  <si>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</si>
  <si>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</si>
  <si>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</si>
  <si>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</si>
  <si>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</si>
  <si>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</si>
  <si>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</si>
  <si>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</si>
  <si>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</si>
  <si>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</si>
  <si>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</si>
  <si>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</si>
  <si>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</si>
  <si>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</si>
  <si>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</si>
  <si>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</si>
  <si>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</si>
  <si>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</si>
  <si>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</si>
  <si>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</si>
  <si>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</si>
  <si>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</si>
  <si>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</si>
  <si>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</si>
  <si>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</si>
  <si>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</si>
  <si>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</si>
  <si>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</si>
  <si>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</si>
  <si>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</si>
  <si>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</si>
  <si>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</si>
  <si>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</si>
  <si>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</si>
  <si>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</si>
  <si>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</si>
  <si>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</si>
  <si>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</si>
  <si>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</si>
  <si>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</si>
  <si>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</si>
  <si>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</si>
  <si>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</si>
  <si>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</si>
  <si>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</si>
  <si>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</si>
  <si>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</si>
  <si>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</si>
  <si>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</si>
  <si>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</si>
  <si>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</si>
  <si>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</si>
  <si>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</si>
  <si>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</si>
  <si>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</si>
  <si>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</si>
  <si>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</si>
  <si>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</si>
  <si>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</si>
  <si>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</si>
  <si>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</si>
  <si>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</si>
  <si>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</si>
  <si>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</si>
  <si>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</si>
  <si>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</si>
  <si>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</si>
  <si>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</si>
  <si>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</si>
  <si>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</si>
  <si>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</si>
  <si>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</si>
  <si>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</si>
  <si>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</si>
  <si>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</si>
  <si>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</si>
  <si>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</si>
  <si>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</si>
  <si>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</si>
  <si>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</si>
  <si>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</si>
  <si>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</si>
  <si>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</si>
  <si>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</si>
  <si>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</si>
  <si>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</si>
  <si>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</si>
  <si>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</si>
  <si>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</si>
  <si>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</si>
  <si>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</si>
  <si>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</si>
  <si>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</si>
  <si>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</si>
  <si>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</si>
  <si>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</si>
  <si>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</si>
  <si>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</si>
  <si>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</si>
  <si>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</si>
  <si>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</si>
  <si>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</si>
  <si>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</si>
  <si>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</si>
  <si>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</si>
  <si>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</si>
  <si>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</si>
  <si>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</si>
  <si>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</si>
  <si>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</si>
  <si>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</si>
  <si>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</si>
  <si>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</si>
  <si>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</si>
  <si>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</si>
  <si>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</si>
  <si>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</si>
  <si>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</si>
  <si>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</si>
  <si>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</si>
  <si>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</si>
  <si>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</si>
  <si>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</si>
  <si>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</si>
  <si>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</si>
  <si>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</si>
  <si>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</si>
  <si>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</si>
  <si>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</si>
  <si>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</si>
  <si>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</si>
  <si>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</si>
  <si>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</si>
  <si>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</si>
  <si>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</si>
  <si>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</si>
  <si>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</si>
  <si>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</si>
  <si>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</si>
  <si>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</si>
  <si>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</si>
  <si>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</si>
  <si>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</si>
  <si>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</si>
  <si>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</si>
  <si>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</si>
  <si>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</si>
  <si>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</si>
  <si>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</si>
  <si>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</si>
  <si>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</si>
  <si>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</si>
  <si>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</si>
  <si>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</si>
  <si>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</si>
  <si>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</si>
  <si>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</si>
  <si>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</si>
  <si>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</si>
  <si>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</si>
  <si>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</si>
  <si>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</si>
  <si>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</si>
  <si>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</si>
  <si>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</si>
  <si>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</si>
  <si>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</si>
  <si>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</si>
  <si>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</si>
  <si>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</si>
  <si>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</si>
  <si>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</si>
  <si>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</si>
  <si>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</si>
  <si>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</si>
  <si>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</si>
  <si>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</si>
  <si>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</si>
  <si>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</si>
  <si>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</si>
  <si>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</si>
  <si>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</si>
  <si>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</si>
  <si>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</si>
  <si>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</si>
  <si>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</si>
  <si>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</si>
  <si>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</si>
  <si>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</si>
  <si>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</si>
  <si>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</si>
  <si>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</si>
  <si>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</si>
  <si>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</si>
  <si>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</si>
  <si>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</si>
  <si>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</si>
  <si>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</si>
  <si>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</si>
  <si>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</si>
  <si>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</si>
  <si>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</si>
  <si>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</si>
  <si>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</si>
  <si>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</si>
  <si>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</si>
  <si>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</si>
  <si>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</si>
  <si>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</si>
  <si>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</si>
  <si>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</si>
  <si>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</si>
  <si>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</si>
  <si>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</si>
  <si>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</si>
  <si>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</si>
  <si>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</si>
  <si>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</si>
  <si>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</si>
  <si>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</si>
  <si>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</si>
  <si>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</si>
  <si>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</si>
  <si>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</si>
  <si>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</si>
  <si>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</si>
  <si>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</si>
  <si>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</si>
  <si>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</si>
  <si>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</si>
  <si>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</si>
  <si>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</si>
  <si>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</si>
  <si>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</si>
  <si>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</si>
  <si>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</si>
  <si>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</si>
  <si>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</si>
  <si>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</si>
  <si>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</si>
  <si>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</si>
  <si>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</si>
  <si>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</si>
  <si>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</si>
  <si>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</si>
  <si>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</si>
  <si>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</si>
  <si>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</si>
  <si>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</si>
  <si>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</si>
  <si>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</si>
  <si>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</si>
  <si>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</si>
  <si>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</si>
  <si>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</si>
  <si>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</si>
  <si>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</si>
  <si>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</si>
  <si>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</si>
  <si>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</si>
  <si>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</si>
  <si>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</si>
  <si>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</si>
  <si>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</si>
  <si>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</si>
  <si>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</si>
  <si>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</si>
  <si>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</si>
  <si>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</si>
  <si>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</si>
  <si>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</si>
  <si>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</si>
  <si>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</si>
  <si>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</si>
  <si>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</si>
  <si>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</si>
  <si>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</si>
  <si>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</si>
  <si>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</si>
  <si>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</si>
  <si>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</si>
  <si>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</si>
  <si>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</si>
  <si>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</si>
  <si>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</si>
  <si>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</si>
  <si>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</si>
  <si>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</si>
  <si>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</si>
  <si>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</si>
  <si>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</si>
  <si>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</si>
  <si>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</si>
  <si>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</si>
  <si>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</si>
  <si>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</si>
  <si>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</si>
  <si>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</si>
  <si>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</si>
  <si>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</si>
  <si>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</si>
  <si>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</si>
  <si>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</si>
  <si>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</si>
  <si>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</si>
  <si>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</si>
  <si>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</si>
  <si>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</si>
  <si>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</si>
  <si>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</si>
  <si>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</si>
  <si>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</si>
  <si>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</si>
  <si>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</si>
  <si>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</si>
  <si>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</si>
  <si>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</si>
  <si>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</si>
  <si>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</si>
  <si>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</si>
  <si>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</si>
  <si>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</si>
  <si>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</si>
  <si>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</si>
  <si>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</si>
  <si>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</si>
  <si>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</si>
  <si>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</si>
  <si>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</si>
  <si>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</si>
  <si>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</si>
  <si>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</si>
  <si>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</si>
  <si>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</si>
  <si>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</si>
  <si>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</si>
  <si>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</si>
  <si>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</si>
  <si>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</si>
  <si>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</si>
  <si>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</si>
  <si>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</si>
  <si>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</si>
  <si>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</si>
  <si>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</si>
  <si>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</si>
  <si>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</si>
  <si>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</si>
  <si>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</si>
  <si>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</si>
  <si>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</si>
  <si>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</si>
  <si>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</si>
  <si>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</si>
  <si>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</si>
  <si>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</si>
  <si>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</si>
  <si>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</si>
  <si>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</si>
  <si>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</si>
  <si>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</si>
  <si>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</si>
  <si>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</si>
  <si>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</si>
  <si>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</si>
  <si>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</si>
  <si>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</si>
  <si>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</si>
  <si>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</si>
  <si>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</si>
  <si>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</si>
  <si>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</si>
  <si>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</si>
  <si>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</si>
  <si>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</si>
  <si>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</si>
  <si>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</si>
  <si>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</si>
  <si>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</si>
  <si>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</si>
  <si>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</si>
  <si>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</si>
  <si>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</si>
  <si>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</si>
  <si>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</si>
  <si>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</si>
  <si>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</si>
  <si>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</si>
  <si>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</si>
  <si>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</si>
  <si>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</si>
  <si>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</si>
  <si>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</si>
  <si>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</si>
  <si>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</si>
  <si>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</si>
  <si>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</si>
  <si>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</si>
  <si>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</si>
  <si>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</si>
  <si>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</si>
  <si>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</si>
  <si>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</si>
  <si>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</si>
  <si>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</si>
  <si>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</si>
  <si>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</si>
  <si>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</si>
  <si>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</si>
  <si>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</si>
  <si>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</si>
  <si>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</si>
  <si>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</si>
  <si>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</si>
  <si>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</si>
  <si>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</si>
  <si>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</si>
  <si>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</si>
  <si>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</si>
  <si>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</si>
  <si>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</si>
  <si>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</si>
  <si>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</si>
  <si>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</si>
  <si>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</si>
  <si>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</si>
  <si>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</si>
  <si>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</si>
  <si>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</si>
  <si>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</si>
  <si>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</si>
  <si>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</si>
  <si>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</si>
  <si>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</si>
  <si>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</si>
  <si>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</si>
  <si>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</si>
  <si>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</si>
  <si>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</si>
  <si>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</si>
  <si>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</si>
  <si>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</si>
  <si>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</si>
  <si>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</si>
  <si>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</si>
  <si>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</si>
  <si>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</si>
  <si>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</si>
  <si>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</si>
  <si>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</si>
  <si>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</si>
  <si>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</si>
  <si>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</si>
  <si>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</si>
  <si>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</si>
  <si>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</si>
  <si>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</si>
  <si>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</si>
  <si>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</si>
  <si>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</si>
  <si>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</si>
  <si>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</si>
  <si>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</si>
  <si>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</si>
  <si>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</si>
  <si>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</si>
  <si>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</si>
  <si>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</si>
  <si>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</si>
  <si>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</si>
  <si>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</si>
  <si>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</si>
  <si>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</si>
  <si>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</si>
  <si>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</si>
  <si>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</si>
  <si>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</si>
  <si>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</si>
  <si>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</si>
  <si>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</si>
  <si>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</si>
  <si>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</si>
  <si>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</si>
  <si>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</si>
  <si>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</si>
  <si>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</si>
  <si>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</si>
  <si>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</si>
  <si>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</si>
  <si>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</si>
  <si>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</si>
  <si>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</si>
  <si>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</si>
  <si>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</si>
  <si>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</si>
  <si>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</si>
  <si>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</si>
  <si>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</si>
  <si>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</si>
  <si>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</si>
  <si>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</si>
  <si>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</si>
  <si>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</si>
  <si>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</si>
  <si>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</si>
  <si>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</si>
  <si>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</si>
  <si>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</si>
  <si>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</si>
  <si>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</si>
  <si>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</si>
  <si>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</si>
  <si>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</si>
  <si>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</si>
  <si>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</si>
  <si>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</si>
  <si>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</si>
  <si>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</si>
  <si>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</si>
  <si>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</si>
  <si>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</si>
  <si>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</si>
  <si>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</si>
  <si>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</si>
  <si>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</si>
  <si>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</si>
  <si>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</si>
  <si>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</si>
  <si>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</si>
  <si>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</si>
  <si>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</si>
  <si>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</si>
  <si>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</si>
  <si>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</si>
  <si>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</si>
  <si>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</si>
  <si>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</si>
  <si>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</si>
  <si>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</si>
  <si>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</si>
  <si>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</si>
  <si>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</si>
  <si>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</si>
  <si>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</si>
  <si>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</si>
  <si>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</si>
  <si>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</si>
  <si>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</si>
  <si>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</si>
  <si>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</si>
  <si>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</si>
  <si>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</si>
  <si>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</si>
  <si>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</si>
  <si>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</si>
  <si>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</si>
  <si>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</si>
  <si>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</si>
  <si>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</si>
  <si>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</si>
  <si>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</si>
  <si>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</si>
  <si>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</si>
  <si>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</si>
  <si>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</si>
  <si>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</si>
  <si>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</si>
  <si>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</si>
  <si>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</si>
  <si>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</si>
  <si>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</si>
  <si>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</si>
  <si>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</si>
  <si>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</si>
  <si>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</si>
  <si>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</si>
  <si>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</si>
  <si>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</si>
  <si>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</si>
  <si>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</si>
  <si>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</si>
  <si>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</si>
  <si>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</si>
  <si>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</si>
  <si>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</si>
  <si>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</si>
  <si>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</si>
  <si>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</si>
  <si>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</si>
  <si>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</si>
  <si>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</si>
  <si>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</si>
  <si>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</si>
  <si>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</si>
  <si>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</si>
  <si>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</si>
  <si>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</si>
  <si>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</si>
  <si>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</si>
  <si>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</si>
  <si>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</si>
  <si>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</si>
  <si>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</si>
  <si>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</si>
  <si>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</si>
  <si>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</si>
  <si>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</si>
  <si>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</si>
  <si>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</si>
  <si>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</si>
  <si>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</si>
  <si>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</si>
  <si>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</si>
  <si>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</si>
  <si>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</si>
  <si>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</si>
  <si>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</si>
  <si>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</si>
  <si>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</si>
  <si>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</si>
  <si>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</si>
  <si>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</si>
  <si>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</si>
  <si>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</si>
  <si>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</si>
  <si>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</si>
  <si>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</si>
  <si>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</si>
  <si>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</si>
  <si>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</si>
  <si>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</si>
  <si>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</si>
  <si>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</si>
  <si>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</si>
  <si>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</si>
  <si>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</si>
  <si>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</si>
  <si>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</si>
  <si>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</si>
  <si>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</si>
  <si>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</si>
  <si>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</si>
  <si>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</si>
  <si>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</si>
  <si>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</si>
  <si>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</si>
  <si>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</si>
  <si>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</si>
  <si>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</si>
  <si>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</si>
  <si>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</si>
  <si>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</si>
  <si>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</si>
  <si>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</si>
  <si>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</si>
  <si>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</si>
  <si>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</si>
  <si>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</si>
  <si>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</si>
  <si>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</si>
  <si>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</si>
  <si>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</si>
  <si>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</si>
  <si>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</si>
  <si>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</si>
  <si>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</si>
  <si>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</si>
  <si>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</si>
  <si>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</si>
  <si>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</si>
  <si>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</si>
  <si>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</si>
  <si>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</si>
  <si>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</si>
  <si>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</si>
  <si>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</si>
  <si>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</si>
  <si>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</si>
  <si>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</si>
  <si>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</si>
  <si>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</si>
  <si>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</si>
  <si>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</si>
  <si>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</si>
  <si>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</si>
  <si>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</si>
  <si>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</si>
  <si>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</si>
  <si>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</si>
  <si>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</si>
  <si>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</si>
  <si>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</si>
  <si>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</si>
  <si>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</si>
  <si>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</si>
  <si>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</si>
  <si>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</si>
  <si>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</si>
  <si>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</si>
  <si>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</si>
  <si>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</si>
  <si>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</si>
  <si>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</si>
  <si>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</si>
  <si>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</si>
  <si>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</si>
  <si>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</si>
  <si>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</si>
  <si>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</si>
  <si>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</si>
  <si>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</si>
  <si>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</si>
  <si>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</si>
  <si>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</si>
  <si>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</si>
  <si>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</si>
  <si>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</si>
  <si>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</si>
  <si>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</si>
  <si>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</si>
  <si>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</si>
  <si>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</si>
  <si>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</si>
  <si>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</si>
  <si>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</si>
  <si>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</si>
  <si>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</si>
  <si>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</si>
  <si>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</si>
  <si>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</si>
  <si>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</si>
  <si>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</si>
  <si>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</si>
  <si>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</si>
  <si>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</si>
  <si>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</si>
  <si>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</si>
  <si>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</si>
  <si>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</si>
  <si>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</si>
  <si>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</si>
  <si>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</si>
  <si>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</si>
  <si>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</si>
  <si>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</si>
  <si>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</si>
  <si>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</si>
  <si>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</si>
  <si>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</si>
  <si>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</si>
  <si>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</si>
  <si>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</si>
  <si>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</si>
  <si>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</si>
  <si>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</si>
  <si>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</si>
  <si>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</si>
  <si>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</si>
  <si>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</si>
  <si>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</si>
  <si>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</si>
  <si>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</si>
  <si>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</si>
  <si>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</si>
  <si>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</si>
  <si>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</si>
  <si>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</si>
  <si>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</si>
  <si>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</si>
  <si>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</si>
  <si>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</si>
  <si>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</si>
  <si>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</si>
  <si>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</si>
  <si>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</si>
  <si>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</si>
  <si>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</si>
  <si>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</si>
  <si>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</si>
  <si>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</si>
  <si>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</si>
  <si>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</si>
  <si>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</si>
  <si>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</si>
  <si>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</si>
  <si>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</si>
  <si>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</si>
  <si>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</si>
  <si>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</si>
  <si>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</si>
  <si>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</si>
  <si>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</si>
  <si>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</si>
  <si>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</si>
  <si>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</si>
  <si>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</si>
  <si>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</si>
  <si>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</si>
  <si>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</si>
  <si>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</si>
  <si>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</si>
  <si>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</si>
  <si>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</si>
  <si>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</si>
  <si>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</si>
  <si>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</si>
  <si>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</si>
  <si>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</si>
  <si>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</si>
  <si>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</si>
  <si>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</si>
  <si>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</si>
  <si>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</si>
  <si>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</si>
  <si>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</si>
  <si>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</si>
  <si>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</si>
  <si>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</si>
  <si>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</si>
  <si>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</si>
  <si>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</si>
  <si>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</si>
  <si>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</si>
  <si>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</si>
  <si>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</si>
  <si>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</si>
  <si>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</si>
  <si>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</si>
  <si>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</si>
  <si>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</si>
  <si>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</si>
  <si>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</si>
  <si>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</si>
  <si>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</si>
  <si>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</si>
  <si>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</si>
  <si>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</si>
  <si>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</si>
  <si>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</si>
  <si>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</si>
  <si>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</si>
  <si>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</si>
  <si>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</si>
  <si>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</si>
  <si>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</si>
  <si>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</si>
  <si>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</si>
  <si>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</si>
  <si>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</si>
  <si>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</si>
  <si>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</si>
  <si>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</si>
  <si>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</si>
  <si>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</si>
  <si>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</si>
  <si>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</si>
  <si>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</si>
  <si>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</si>
  <si>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</si>
  <si>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</si>
  <si>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</si>
  <si>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</si>
  <si>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</si>
  <si>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</si>
  <si>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</si>
  <si>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</si>
  <si>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</si>
  <si>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</si>
  <si>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</si>
  <si>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</si>
  <si>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</si>
  <si>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</si>
  <si>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</si>
  <si>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</si>
  <si>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</si>
  <si>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</si>
  <si>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</si>
  <si>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</si>
  <si>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</si>
  <si>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</si>
  <si>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</si>
  <si>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</si>
  <si>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</si>
  <si>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</si>
  <si>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</si>
  <si>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</si>
  <si>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</si>
  <si>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</si>
  <si>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</si>
  <si>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</si>
  <si>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</si>
  <si>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</si>
  <si>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</si>
  <si>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</si>
  <si>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</si>
  <si>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</si>
  <si>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</si>
  <si>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</si>
  <si>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</si>
  <si>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</si>
  <si>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</si>
  <si>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</si>
  <si>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</si>
  <si>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</si>
  <si>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</si>
  <si>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</si>
  <si>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</si>
  <si>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</si>
  <si>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</si>
  <si>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</si>
  <si>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</si>
  <si>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</si>
  <si>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</si>
  <si>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</si>
  <si>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</si>
  <si>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</si>
  <si>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</si>
  <si>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</si>
  <si>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</si>
  <si>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</si>
  <si>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</si>
  <si>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</si>
  <si>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</si>
  <si>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</si>
  <si>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</si>
  <si>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</si>
  <si>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</si>
  <si>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</si>
  <si>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</si>
  <si>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</si>
  <si>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</si>
  <si>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</si>
  <si>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</si>
  <si>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</si>
  <si>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</si>
  <si>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</si>
  <si>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</si>
  <si>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</si>
  <si>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</si>
  <si>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</si>
  <si>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</si>
  <si>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</si>
  <si>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</si>
  <si>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</si>
  <si>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</si>
  <si>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</si>
  <si>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</si>
  <si>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</si>
  <si>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</si>
  <si>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</si>
  <si>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</si>
  <si>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</si>
  <si>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</si>
  <si>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</si>
  <si>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</si>
  <si>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</si>
  <si>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</si>
  <si>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</si>
  <si>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</si>
  <si>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</si>
  <si>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</si>
  <si>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</si>
  <si>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</si>
  <si>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</si>
  <si>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</si>
  <si>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</si>
  <si>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</si>
  <si>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</si>
  <si>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</si>
  <si>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</si>
  <si>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</si>
  <si>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</si>
  <si>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</si>
  <si>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</si>
  <si>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</si>
  <si>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</si>
  <si>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</si>
  <si>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</si>
  <si>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</si>
  <si>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</si>
  <si>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</si>
  <si>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</si>
  <si>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</si>
  <si>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</si>
  <si>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</si>
  <si>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</si>
  <si>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</si>
  <si>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</si>
  <si>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</si>
  <si>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</si>
  <si>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</si>
  <si>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</si>
  <si>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</si>
  <si>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</si>
  <si>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</si>
  <si>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</si>
  <si>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</si>
  <si>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</si>
  <si>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</si>
  <si>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</si>
  <si>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</si>
  <si>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</si>
  <si>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</si>
  <si>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</si>
  <si>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</si>
  <si>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</si>
  <si>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</si>
  <si>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</si>
  <si>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</si>
  <si>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</si>
  <si>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</si>
  <si>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</si>
  <si>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</si>
  <si>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</si>
  <si>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</si>
  <si>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</si>
  <si>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</si>
  <si>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</si>
  <si>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</si>
  <si>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</si>
  <si>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</si>
  <si>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</si>
  <si>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</si>
  <si>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</si>
  <si>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</si>
  <si>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</si>
  <si>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</si>
  <si>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</si>
  <si>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</si>
  <si>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</si>
  <si>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</si>
  <si>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</si>
  <si>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</si>
  <si>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</si>
  <si>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</si>
  <si>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</si>
  <si>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</si>
  <si>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</si>
  <si>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</si>
  <si>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</si>
  <si>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</si>
  <si>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</si>
  <si>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</si>
  <si>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</si>
  <si>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</si>
  <si>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</si>
  <si>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</si>
  <si>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</si>
  <si>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</si>
  <si>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</si>
  <si>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</si>
  <si>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</si>
  <si>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</si>
  <si>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</si>
  <si>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</si>
  <si>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</si>
  <si>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</si>
  <si>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</si>
  <si>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</si>
  <si>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</si>
  <si>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</si>
  <si>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</si>
  <si>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</si>
  <si>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</si>
  <si>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</si>
  <si>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</si>
  <si>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</si>
  <si>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</si>
  <si>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</si>
  <si>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</si>
  <si>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</si>
  <si>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</si>
  <si>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</si>
  <si>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</si>
  <si>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</si>
  <si>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</si>
  <si>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</si>
  <si>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</si>
  <si>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</si>
  <si>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</si>
  <si>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</si>
  <si>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</si>
  <si>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</si>
  <si>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</si>
  <si>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</si>
  <si>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</si>
  <si>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</si>
  <si>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</si>
  <si>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</si>
  <si>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</si>
  <si>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</si>
  <si>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</si>
  <si>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</si>
  <si>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</si>
  <si>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</si>
  <si>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</si>
  <si>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</si>
  <si>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</si>
  <si>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</si>
  <si>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</si>
  <si>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</si>
  <si>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</si>
  <si>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</si>
  <si>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</si>
  <si>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</si>
  <si>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</si>
  <si>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</si>
  <si>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</si>
  <si>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</si>
  <si>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</si>
  <si>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</si>
  <si>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</si>
  <si>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</si>
  <si>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</si>
  <si>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</si>
  <si>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</si>
  <si>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</si>
  <si>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</si>
  <si>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</si>
  <si>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</si>
  <si>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</si>
  <si>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</si>
  <si>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</si>
  <si>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</si>
  <si>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</si>
  <si>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</si>
  <si>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</si>
  <si>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</si>
  <si>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</si>
  <si>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</si>
  <si>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</si>
  <si>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</si>
  <si>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</si>
  <si>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</si>
  <si>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</si>
  <si>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</si>
  <si>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</si>
  <si>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</si>
  <si>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</si>
  <si>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</si>
  <si>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</si>
  <si>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</si>
  <si>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</si>
  <si>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</si>
  <si>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</si>
  <si>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</si>
  <si>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</si>
  <si>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</si>
  <si>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</si>
  <si>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</si>
  <si>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</si>
  <si>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</si>
  <si>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</si>
  <si>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</si>
  <si>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</si>
  <si>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</si>
  <si>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</si>
  <si>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</si>
  <si>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</si>
  <si>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</si>
  <si>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</si>
  <si>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</si>
  <si>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</si>
  <si>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</si>
  <si>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</si>
  <si>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</si>
  <si>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</si>
  <si>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</si>
  <si>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</si>
  <si>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</si>
  <si>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</si>
  <si>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</si>
  <si>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</si>
  <si>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</si>
  <si>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</si>
  <si>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</si>
  <si>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</si>
  <si>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</si>
  <si>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</si>
  <si>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</si>
  <si>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</si>
  <si>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</si>
  <si>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</si>
  <si>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</si>
  <si>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</si>
  <si>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</si>
  <si>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</si>
  <si>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</si>
  <si>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</si>
  <si>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</si>
  <si>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</si>
  <si>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</si>
  <si>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</si>
  <si>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</si>
  <si>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</si>
  <si>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</si>
  <si>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</si>
  <si>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</si>
  <si>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</si>
  <si>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</si>
  <si>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</si>
  <si>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</si>
  <si>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</si>
  <si>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</si>
  <si>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</si>
  <si>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</si>
  <si>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</si>
  <si>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</si>
  <si>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</si>
  <si>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</si>
  <si>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</si>
  <si>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</si>
  <si>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</si>
  <si>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</si>
  <si>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</si>
  <si>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</si>
  <si>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</si>
  <si>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</si>
  <si>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</si>
  <si>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</si>
  <si>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</si>
  <si>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</si>
  <si>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</si>
  <si>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</si>
  <si>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</si>
  <si>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</si>
  <si>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</si>
  <si>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</si>
  <si>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</si>
  <si>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</si>
  <si>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</si>
  <si>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</si>
  <si>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</si>
  <si>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</si>
  <si>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</si>
  <si>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</si>
  <si>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</si>
  <si>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</si>
  <si>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</si>
  <si>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</si>
  <si>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</si>
  <si>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</si>
  <si>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</si>
  <si>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</si>
  <si>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</si>
  <si>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</si>
  <si>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</si>
  <si>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</si>
  <si>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</si>
  <si>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</si>
  <si>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</si>
  <si>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</si>
  <si>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</si>
  <si>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</si>
  <si>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</si>
  <si>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</si>
  <si>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</si>
  <si>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</si>
  <si>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</si>
  <si>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</si>
  <si>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</si>
  <si>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</si>
  <si>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</si>
  <si>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</si>
  <si>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</si>
  <si>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</si>
  <si>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</si>
  <si>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</si>
  <si>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</si>
  <si>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</si>
  <si>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</si>
  <si>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</si>
  <si>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</si>
  <si>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</si>
  <si>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</si>
  <si>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</si>
  <si>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</si>
  <si>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</si>
  <si>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</si>
  <si>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</si>
  <si>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</si>
  <si>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</si>
  <si>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</si>
  <si>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</si>
  <si>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</si>
  <si>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</si>
  <si>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</si>
  <si>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</si>
  <si>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</si>
  <si>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</si>
  <si>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</si>
  <si>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</si>
  <si>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</si>
  <si>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</si>
  <si>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</si>
  <si>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</si>
  <si>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</si>
  <si>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</si>
  <si>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</si>
  <si>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</si>
  <si>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</si>
  <si>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</si>
  <si>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</si>
  <si>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</si>
  <si>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</si>
  <si>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</si>
  <si>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</si>
  <si>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</si>
  <si>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</si>
  <si>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</si>
  <si>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</si>
  <si>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</si>
  <si>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</si>
  <si>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</si>
  <si>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</si>
  <si>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</si>
  <si>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</si>
  <si>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</si>
  <si>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</si>
  <si>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</si>
  <si>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</si>
  <si>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</si>
  <si>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</si>
  <si>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</si>
  <si>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</si>
  <si>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</si>
  <si>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</si>
  <si>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</si>
  <si>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</si>
  <si>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</si>
  <si>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</si>
  <si>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</si>
  <si>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</si>
  <si>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</si>
  <si>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</si>
  <si>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</si>
  <si>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</si>
  <si>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</si>
  <si>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</si>
  <si>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</si>
  <si>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</si>
  <si>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</si>
  <si>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</si>
  <si>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</si>
  <si>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</si>
  <si>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</si>
  <si>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</si>
  <si>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</si>
  <si>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</si>
  <si>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</si>
  <si>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</si>
  <si>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</si>
  <si>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</si>
  <si>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</si>
  <si>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</si>
  <si>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</si>
  <si>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</si>
  <si>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</si>
  <si>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</si>
  <si>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</si>
  <si>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</si>
  <si>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</si>
  <si>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</si>
  <si>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</si>
  <si>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</si>
  <si>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</si>
  <si>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</si>
  <si>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</si>
  <si>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</si>
  <si>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</si>
  <si>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</si>
  <si>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</si>
  <si>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</si>
  <si>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</si>
  <si>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</si>
  <si>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</si>
  <si>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</si>
  <si>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</si>
  <si>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</si>
  <si>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</si>
  <si>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</si>
  <si>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</si>
  <si>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</si>
  <si>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</si>
  <si>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</si>
  <si>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</si>
  <si>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</si>
  <si>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</si>
  <si>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</si>
  <si>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</si>
  <si>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</si>
  <si>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</si>
  <si>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</si>
  <si>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</si>
  <si>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</si>
  <si>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</si>
  <si>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</si>
  <si>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</si>
  <si>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</si>
  <si>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</si>
  <si>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</si>
  <si>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</si>
  <si>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</si>
  <si>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</si>
  <si>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</si>
  <si>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</si>
  <si>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</si>
  <si>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</si>
  <si>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</si>
  <si>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</si>
  <si>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</si>
  <si>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</si>
  <si>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</si>
  <si>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</si>
  <si>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</si>
  <si>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</si>
  <si>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</si>
  <si>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</si>
  <si>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</si>
  <si>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</si>
  <si>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</si>
  <si>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</si>
  <si>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</si>
  <si>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</si>
  <si>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</si>
  <si>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</si>
  <si>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</si>
  <si>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</si>
  <si>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</si>
  <si>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</si>
  <si>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</si>
  <si>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</si>
  <si>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</si>
  <si>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</si>
  <si>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</si>
  <si>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</si>
  <si>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</si>
  <si>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</si>
  <si>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</si>
  <si>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</si>
  <si>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</si>
  <si>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</si>
  <si>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</si>
  <si>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</si>
  <si>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</si>
  <si>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</si>
  <si>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</si>
  <si>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</si>
  <si>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</si>
  <si>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</si>
  <si>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</si>
  <si>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</si>
  <si>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</si>
  <si>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</si>
  <si>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</si>
  <si>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</si>
  <si>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</si>
  <si>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</si>
  <si>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</si>
  <si>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</si>
  <si>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</si>
  <si>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</si>
  <si>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</si>
  <si>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</si>
  <si>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</si>
  <si>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</si>
  <si>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</si>
  <si>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</si>
  <si>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</si>
  <si>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</si>
  <si>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</si>
  <si>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</si>
  <si>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</si>
  <si>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</si>
  <si>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</si>
  <si>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</si>
  <si>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</si>
  <si>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</si>
  <si>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</si>
  <si>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</si>
  <si>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</si>
  <si>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</si>
  <si>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</si>
  <si>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</si>
  <si>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</si>
  <si>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</si>
  <si>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</si>
  <si>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</si>
  <si>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</si>
  <si>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</si>
  <si>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</si>
  <si>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</si>
  <si>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</si>
  <si>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</si>
  <si>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</si>
  <si>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</si>
  <si>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</si>
  <si>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</si>
  <si>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</si>
  <si>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</si>
  <si>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</si>
  <si>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</si>
  <si>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</si>
  <si>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</si>
  <si>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</si>
  <si>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</si>
  <si>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</si>
  <si>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</si>
  <si>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</si>
  <si>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</si>
  <si>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</si>
  <si>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</si>
  <si>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</si>
  <si>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</si>
  <si>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</si>
  <si>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</si>
  <si>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</si>
  <si>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</si>
  <si>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</si>
  <si>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</si>
  <si>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</si>
  <si>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</si>
  <si>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</si>
  <si>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</si>
  <si>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</si>
  <si>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</si>
  <si>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</si>
  <si>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</si>
  <si>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</si>
  <si>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</si>
  <si>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</si>
  <si>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</si>
  <si>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</si>
  <si>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</si>
  <si>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</si>
  <si>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</si>
  <si>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</si>
  <si>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</si>
  <si>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</si>
  <si>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</si>
  <si>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</si>
  <si>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</si>
  <si>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</si>
  <si>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</si>
  <si>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</si>
  <si>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</si>
  <si>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</si>
  <si>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</si>
  <si>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</si>
  <si>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</si>
  <si>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</si>
  <si>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</si>
  <si>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</si>
  <si>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</si>
  <si>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</si>
  <si>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</si>
  <si>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</si>
  <si>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</si>
  <si>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</si>
  <si>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</si>
  <si>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</si>
  <si>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</si>
  <si>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</si>
  <si>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</si>
  <si>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</si>
  <si>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</si>
  <si>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</si>
  <si>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</si>
  <si>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</si>
  <si>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</si>
  <si>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</si>
  <si>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</si>
  <si>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</si>
  <si>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</si>
  <si>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</si>
  <si>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</si>
  <si>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</si>
  <si>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</si>
  <si>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</si>
  <si>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</si>
  <si>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</si>
  <si>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</si>
  <si>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</si>
  <si>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</si>
  <si>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</si>
  <si>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</si>
  <si>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</si>
  <si>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</si>
  <si>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</si>
  <si>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</si>
  <si>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</si>
  <si>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</si>
  <si>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</si>
  <si>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</si>
  <si>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</si>
  <si>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</si>
  <si>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</si>
  <si>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</si>
  <si>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</si>
  <si>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</si>
  <si>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</si>
  <si>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</si>
  <si>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</si>
  <si>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</si>
  <si>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</si>
  <si>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</si>
  <si>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</si>
  <si>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</si>
  <si>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</si>
  <si>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</si>
  <si>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</si>
  <si>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</si>
  <si>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</si>
  <si>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</si>
  <si>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</si>
  <si>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</si>
  <si>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</si>
  <si>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</si>
  <si>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</si>
  <si>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</si>
  <si>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</si>
  <si>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</si>
  <si>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</si>
  <si>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</si>
  <si>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</si>
  <si>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</si>
  <si>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</si>
  <si>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</si>
  <si>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</si>
  <si>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</si>
  <si>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</si>
  <si>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</si>
  <si>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</si>
  <si>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</si>
  <si>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</si>
  <si>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</si>
  <si>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</si>
  <si>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</si>
  <si>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</si>
  <si>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</si>
  <si>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</si>
  <si>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</si>
  <si>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</si>
  <si>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</si>
  <si>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</si>
  <si>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</si>
  <si>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</si>
  <si>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</si>
  <si>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</si>
  <si>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</si>
  <si>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</si>
  <si>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</si>
  <si>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</si>
  <si>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</si>
  <si>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</si>
  <si>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</si>
  <si>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</si>
  <si>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</si>
  <si>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</si>
  <si>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</si>
  <si>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</si>
  <si>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</si>
  <si>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</si>
  <si>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</si>
  <si>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</si>
  <si>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</si>
  <si>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</si>
  <si>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</si>
  <si>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</si>
  <si>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</si>
  <si>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</si>
  <si>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</si>
  <si>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</si>
  <si>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</si>
  <si>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</si>
  <si>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</si>
  <si>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</si>
  <si>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</si>
  <si>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</si>
  <si>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</si>
  <si>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</si>
  <si>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</si>
  <si>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</si>
  <si>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</si>
  <si>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</si>
  <si>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</si>
  <si>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</si>
  <si>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</si>
  <si>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</si>
  <si>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</si>
  <si>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</si>
  <si>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</si>
  <si>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</si>
  <si>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</si>
  <si>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</si>
  <si>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</si>
  <si>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</si>
  <si>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</si>
  <si>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</si>
  <si>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</si>
  <si>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</si>
  <si>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</si>
  <si>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</si>
  <si>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</si>
  <si>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</si>
  <si>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</si>
  <si>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</si>
  <si>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</si>
  <si>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</si>
  <si>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</si>
  <si>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</si>
  <si>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</si>
  <si>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</si>
  <si>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</si>
  <si>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</si>
  <si>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</si>
  <si>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</si>
  <si>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</si>
  <si>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</si>
  <si>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</si>
  <si>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</si>
  <si>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</si>
  <si>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</si>
  <si>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</si>
  <si>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</si>
  <si>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</si>
  <si>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</si>
  <si>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</si>
  <si>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</si>
  <si>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</si>
  <si>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</si>
  <si>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</si>
  <si>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</si>
  <si>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</si>
  <si>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</si>
  <si>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</si>
  <si>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</si>
  <si>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</si>
  <si>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</si>
  <si>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</si>
  <si>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</si>
  <si>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</si>
  <si>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</si>
  <si>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</si>
  <si>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</si>
  <si>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</si>
  <si>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</si>
  <si>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</si>
  <si>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</si>
  <si>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</si>
  <si>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</si>
  <si>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</si>
  <si>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</si>
  <si>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</si>
  <si>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</si>
  <si>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</si>
  <si>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</si>
  <si>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</si>
  <si>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</si>
  <si>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</si>
  <si>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</si>
  <si>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</si>
  <si>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</si>
  <si>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</si>
  <si>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</si>
  <si>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</si>
  <si>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</si>
  <si>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</si>
  <si>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</si>
  <si>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</si>
  <si>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</si>
  <si>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</si>
  <si>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</si>
  <si>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</si>
  <si>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</si>
  <si>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</si>
  <si>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</si>
  <si>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</si>
  <si>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</si>
  <si>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</si>
  <si>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</si>
  <si>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</si>
  <si>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</si>
  <si>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</si>
  <si>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</si>
  <si>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</si>
  <si>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</si>
  <si>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</si>
  <si>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</si>
  <si>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</si>
  <si>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</si>
  <si>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</si>
  <si>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</si>
  <si>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</si>
  <si>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</si>
  <si>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</si>
  <si>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</si>
  <si>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</si>
  <si>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</si>
  <si>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</si>
  <si>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</si>
  <si>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</si>
  <si>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</si>
  <si>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</si>
  <si>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</si>
  <si>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</si>
  <si>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</si>
  <si>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</si>
  <si>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</si>
  <si>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</si>
  <si>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</si>
  <si>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</si>
  <si>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</si>
  <si>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</si>
  <si>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</si>
  <si>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</si>
  <si>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</si>
  <si>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</si>
  <si>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</si>
  <si>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</si>
  <si>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</si>
  <si>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</si>
  <si>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</si>
  <si>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</si>
  <si>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</si>
  <si>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</si>
  <si>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</si>
  <si>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</si>
  <si>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</si>
  <si>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</si>
  <si>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</si>
  <si>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</si>
  <si>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</si>
  <si>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</si>
  <si>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</si>
  <si>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</si>
  <si>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</si>
  <si>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</si>
  <si>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</si>
  <si>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</si>
  <si>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</si>
  <si>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</si>
  <si>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</si>
  <si>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</si>
  <si>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</si>
  <si>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</si>
  <si>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</si>
  <si>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</si>
  <si>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</si>
  <si>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</si>
  <si>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</si>
  <si>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</si>
  <si>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</si>
  <si>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</si>
  <si>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</si>
  <si>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</si>
  <si>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</si>
  <si>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</si>
  <si>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</si>
  <si>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</si>
  <si>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</si>
  <si>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</si>
  <si>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</si>
  <si>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</si>
  <si>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</si>
  <si>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</si>
  <si>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</si>
  <si>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</si>
  <si>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</si>
  <si>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</si>
  <si>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</si>
  <si>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</si>
  <si>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</si>
  <si>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</si>
  <si>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</si>
  <si>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</si>
  <si>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</si>
  <si>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</si>
  <si>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</si>
  <si>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</si>
  <si>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</si>
  <si>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</si>
  <si>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</si>
  <si>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</si>
  <si>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</si>
  <si>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</si>
  <si>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</si>
  <si>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</si>
  <si>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</si>
  <si>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</si>
  <si>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</si>
  <si>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</si>
  <si>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</si>
  <si>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</si>
  <si>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</si>
  <si>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</si>
  <si>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</si>
  <si>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</si>
  <si>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</si>
  <si>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</si>
  <si>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</si>
  <si>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</si>
  <si>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</si>
  <si>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</si>
  <si>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</si>
  <si>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</si>
  <si>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</si>
  <si>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</si>
  <si>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</si>
  <si>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</si>
  <si>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</si>
  <si>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</si>
  <si>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</si>
  <si>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</si>
  <si>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</si>
  <si>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</si>
  <si>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</si>
  <si>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</si>
  <si>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</si>
  <si>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</si>
  <si>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</si>
  <si>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</si>
  <si>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</si>
  <si>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</si>
  <si>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</si>
  <si>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</si>
  <si>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</si>
  <si>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</si>
  <si>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</si>
  <si>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</si>
  <si>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</si>
  <si>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</si>
  <si>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</si>
  <si>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</si>
  <si>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</si>
  <si>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</si>
  <si>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</si>
  <si>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</si>
  <si>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</si>
  <si>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</si>
  <si>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</si>
  <si>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</si>
  <si>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</si>
  <si>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</si>
  <si>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</si>
  <si>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</si>
  <si>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</si>
  <si>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</si>
  <si>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</si>
  <si>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</si>
  <si>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</si>
  <si>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</si>
  <si>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</si>
  <si>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</si>
  <si>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</si>
  <si>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</si>
  <si>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</si>
  <si>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</si>
  <si>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</si>
  <si>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</si>
  <si>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</si>
  <si>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</si>
  <si>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</si>
  <si>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</si>
  <si>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</si>
  <si>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</si>
  <si>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</si>
  <si>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</si>
  <si>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</si>
  <si>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</si>
  <si>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</si>
  <si>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</si>
  <si>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</si>
  <si>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</si>
  <si>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</si>
  <si>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</si>
  <si>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</si>
  <si>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</si>
  <si>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</si>
  <si>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</si>
  <si>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</si>
  <si>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</si>
  <si>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</si>
  <si>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</si>
  <si>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</si>
  <si>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</si>
  <si>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</si>
  <si>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</si>
  <si>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</si>
  <si>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</si>
  <si>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</si>
  <si>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</si>
  <si>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</si>
  <si>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</si>
  <si>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</si>
  <si>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</si>
  <si>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</si>
  <si>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</si>
  <si>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</si>
  <si>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</si>
  <si>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</si>
  <si>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</si>
  <si>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</si>
  <si>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</si>
  <si>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</si>
  <si>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</si>
  <si>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</si>
  <si>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</si>
  <si>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</si>
  <si>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</si>
  <si>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</si>
  <si>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</si>
  <si>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</si>
  <si>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</si>
  <si>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</si>
  <si>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</si>
  <si>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</si>
  <si>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</si>
  <si>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</si>
  <si>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</si>
  <si>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</si>
  <si>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</si>
  <si>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</si>
  <si>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</si>
  <si>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</si>
  <si>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</si>
  <si>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</si>
  <si>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</si>
  <si>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</si>
  <si>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</si>
  <si>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</si>
  <si>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</si>
  <si>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</si>
  <si>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</si>
  <si>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</si>
  <si>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</si>
  <si>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</si>
  <si>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</si>
  <si>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</si>
  <si>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</si>
  <si>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</si>
  <si>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</si>
  <si>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</si>
  <si>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</si>
  <si>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</si>
  <si>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</si>
  <si>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</si>
  <si>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</si>
  <si>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</si>
  <si>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</si>
  <si>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</si>
  <si>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</si>
  <si>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</si>
  <si>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</si>
  <si>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</si>
  <si>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</si>
  <si>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</si>
  <si>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</si>
  <si>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</si>
  <si>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</si>
  <si>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</si>
  <si>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</si>
  <si>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</si>
  <si>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</si>
  <si>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</si>
  <si>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</si>
  <si>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</si>
  <si>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</si>
  <si>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</si>
  <si>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</si>
  <si>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</si>
  <si>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</si>
  <si>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</si>
  <si>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</si>
  <si>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</si>
  <si>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</si>
  <si>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</si>
  <si>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</si>
  <si>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</si>
  <si>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</si>
  <si>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</si>
  <si>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</si>
  <si>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</si>
  <si>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</si>
  <si>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</si>
  <si>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</si>
  <si>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</si>
  <si>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</si>
  <si>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</si>
  <si>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</si>
  <si>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</si>
  <si>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</si>
  <si>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</si>
  <si>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</si>
  <si>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</si>
  <si>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</si>
  <si>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</si>
  <si>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</si>
  <si>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</si>
  <si>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</si>
  <si>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</si>
  <si>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</si>
  <si>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</si>
  <si>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</si>
  <si>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</si>
  <si>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</si>
  <si>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</si>
  <si>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</si>
  <si>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</si>
  <si>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</si>
  <si>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</si>
  <si>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</si>
  <si>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</si>
  <si>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</si>
  <si>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</si>
  <si>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</si>
  <si>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</si>
  <si>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</si>
  <si>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</si>
  <si>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</si>
  <si>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</si>
  <si>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</si>
  <si>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</si>
  <si>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</si>
  <si>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</si>
  <si>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</si>
  <si>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</si>
  <si>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</si>
  <si>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</si>
  <si>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</si>
  <si>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</si>
  <si>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</si>
  <si>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</si>
  <si>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</si>
  <si>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</si>
  <si>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</si>
  <si>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</si>
  <si>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</si>
  <si>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</si>
  <si>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</si>
  <si>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</si>
  <si>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</si>
  <si>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</si>
  <si>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</si>
  <si>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</si>
  <si>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</si>
  <si>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</si>
  <si>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</si>
  <si>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</si>
  <si>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</si>
  <si>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</si>
  <si>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</si>
  <si>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</si>
  <si>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</si>
  <si>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</si>
  <si>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</si>
  <si>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</si>
  <si>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</si>
  <si>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</si>
  <si>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</si>
  <si>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</si>
  <si>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</si>
  <si>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</si>
  <si>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</si>
  <si>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</si>
  <si>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</si>
  <si>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</si>
  <si>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</si>
  <si>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</si>
  <si>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</si>
  <si>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</si>
  <si>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</si>
  <si>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</si>
  <si>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</si>
  <si>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</si>
  <si>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</si>
  <si>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</si>
  <si>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</si>
  <si>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</si>
  <si>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</si>
  <si>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</si>
  <si>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</si>
  <si>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</si>
  <si>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</si>
  <si>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</si>
  <si>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</si>
  <si>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</si>
  <si>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</si>
  <si>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</si>
  <si>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</si>
  <si>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</si>
  <si>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</si>
  <si>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</si>
  <si>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</si>
  <si>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</si>
  <si>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</si>
  <si>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</si>
  <si>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</si>
  <si>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</si>
  <si>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</si>
  <si>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</si>
  <si>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</si>
  <si>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</si>
  <si>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</si>
  <si>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</si>
  <si>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</si>
  <si>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</si>
  <si>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</si>
  <si>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</si>
  <si>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</si>
  <si>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</si>
  <si>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</si>
  <si>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</si>
  <si>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</si>
  <si>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</si>
  <si>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</si>
  <si>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</si>
  <si>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</si>
  <si>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</si>
  <si>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</si>
  <si>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</si>
  <si>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</si>
  <si>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</si>
  <si>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</si>
  <si>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</si>
  <si>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</si>
  <si>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</si>
  <si>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</si>
  <si>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</si>
  <si>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</si>
  <si>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</si>
  <si>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</si>
  <si>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</si>
  <si>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</si>
  <si>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</si>
  <si>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</si>
  <si>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</si>
  <si>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</si>
  <si>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</si>
  <si>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</si>
  <si>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</si>
  <si>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</si>
  <si>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</si>
  <si>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</si>
  <si>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</si>
  <si>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</si>
  <si>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</si>
  <si>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</si>
  <si>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</si>
  <si>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</si>
  <si>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</si>
  <si>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</si>
  <si>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</si>
  <si>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</si>
  <si>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</si>
  <si>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</si>
  <si>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</si>
  <si>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</si>
  <si>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</si>
  <si>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</si>
  <si>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</si>
  <si>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</si>
  <si>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</si>
  <si>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</si>
  <si>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</si>
  <si>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</si>
  <si>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</si>
  <si>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</si>
  <si>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</si>
  <si>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</si>
  <si>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</si>
  <si>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</si>
  <si>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</si>
  <si>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</si>
  <si>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</si>
  <si>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</si>
  <si>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</si>
  <si>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</si>
  <si>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</si>
  <si>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</si>
  <si>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</si>
  <si>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</si>
  <si>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</si>
  <si>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</si>
  <si>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</si>
  <si>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</si>
  <si>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</si>
  <si>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</si>
  <si>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</si>
  <si>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</si>
  <si>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</si>
  <si>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</si>
  <si>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</si>
  <si>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</si>
  <si>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</si>
  <si>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</si>
  <si>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</si>
  <si>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</si>
  <si>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</si>
  <si>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</si>
  <si>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</si>
  <si>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</si>
  <si>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</si>
  <si>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</si>
  <si>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</si>
  <si>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</si>
  <si>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</si>
  <si>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</si>
  <si>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</si>
  <si>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</si>
  <si>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</si>
  <si>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</si>
  <si>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</si>
  <si>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</si>
  <si>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</si>
  <si>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</si>
  <si>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</si>
  <si>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</si>
  <si>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</si>
  <si>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</si>
  <si>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</si>
  <si>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</si>
  <si>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</si>
  <si>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</si>
  <si>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</si>
  <si>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</si>
  <si>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</si>
  <si>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</si>
  <si>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</si>
  <si>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</si>
  <si>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</si>
  <si>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</si>
  <si>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</si>
  <si>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</si>
  <si>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</si>
  <si>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</si>
  <si>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</si>
  <si>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</si>
  <si>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</si>
  <si>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</si>
  <si>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</si>
  <si>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</si>
  <si>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</si>
  <si>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</si>
  <si>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</si>
  <si>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</si>
  <si>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</si>
  <si>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</si>
  <si>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</si>
  <si>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</si>
  <si>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</si>
  <si>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</si>
  <si>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</si>
  <si>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</si>
  <si>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</si>
  <si>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</si>
  <si>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</si>
  <si>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</si>
  <si>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</si>
  <si>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</si>
  <si>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</si>
  <si>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</si>
  <si>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</si>
  <si>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</si>
  <si>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</si>
  <si>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</si>
  <si>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</si>
  <si>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</si>
  <si>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</si>
  <si>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</si>
  <si>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</si>
  <si>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</si>
  <si>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</si>
  <si>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</si>
  <si>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</si>
  <si>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</si>
  <si>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</si>
  <si>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</si>
  <si>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</si>
  <si>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</si>
  <si>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</si>
  <si>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</si>
  <si>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</si>
  <si>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</si>
  <si>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</si>
  <si>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</si>
  <si>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</si>
  <si>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</si>
  <si>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</si>
  <si>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</si>
  <si>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</si>
  <si>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</si>
  <si>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</si>
  <si>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</si>
  <si>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</si>
  <si>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</si>
  <si>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</si>
  <si>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</si>
  <si>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</si>
  <si>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</si>
  <si>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</si>
  <si>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</si>
  <si>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</si>
  <si>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</si>
  <si>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</si>
  <si>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</si>
  <si>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</si>
  <si>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</si>
  <si>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</si>
  <si>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</si>
  <si>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</si>
  <si>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</si>
  <si>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</si>
  <si>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</si>
  <si>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</si>
  <si>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</si>
  <si>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</si>
  <si>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</si>
  <si>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</si>
  <si>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</si>
  <si>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</si>
  <si>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</si>
  <si>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</si>
  <si>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</si>
  <si>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</si>
  <si>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</si>
  <si>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</si>
  <si>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</si>
  <si>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</si>
  <si>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</si>
  <si>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</si>
  <si>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</si>
  <si>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</si>
  <si>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</si>
  <si>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</si>
  <si>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</si>
  <si>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</si>
  <si>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</si>
  <si>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</si>
  <si>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</si>
  <si>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</si>
  <si>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</si>
  <si>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</si>
  <si>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</si>
  <si>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</si>
  <si>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</si>
  <si>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</si>
  <si>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</si>
  <si>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</si>
  <si>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</si>
  <si>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</si>
  <si>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</si>
  <si>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</si>
  <si>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</si>
  <si>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</si>
  <si>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</si>
  <si>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</si>
  <si>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</si>
  <si>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</si>
  <si>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</si>
  <si>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</si>
  <si>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</si>
  <si>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</si>
  <si>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</si>
  <si>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</si>
  <si>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</si>
  <si>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</si>
  <si>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</si>
  <si>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</si>
  <si>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</si>
  <si>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</si>
  <si>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</si>
  <si>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</si>
  <si>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</si>
  <si>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</si>
  <si>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</si>
  <si>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</si>
  <si>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</si>
  <si>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</si>
  <si>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</si>
  <si>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</si>
  <si>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</si>
  <si>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</si>
  <si>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</si>
  <si>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</si>
  <si>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</si>
  <si>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</si>
  <si>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</si>
  <si>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</si>
  <si>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</si>
  <si>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</si>
  <si>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</si>
  <si>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</si>
  <si>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</si>
  <si>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</si>
  <si>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</si>
  <si>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</si>
  <si>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</si>
  <si>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</si>
  <si>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</si>
  <si>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</si>
  <si>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</si>
  <si>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</si>
  <si>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</si>
  <si>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</si>
  <si>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</si>
  <si>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</si>
  <si>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</si>
  <si>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</si>
  <si>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</si>
  <si>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</si>
  <si>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</si>
  <si>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</si>
  <si>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</si>
  <si>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</si>
  <si>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</si>
  <si>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</si>
  <si>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</si>
  <si>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</si>
  <si>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</si>
  <si>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</si>
  <si>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</si>
  <si>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</si>
  <si>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</si>
  <si>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</si>
  <si>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</si>
  <si>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</si>
  <si>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</si>
  <si>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</si>
  <si>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</si>
  <si>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</si>
  <si>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</si>
  <si>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</si>
  <si>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</si>
  <si>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</si>
  <si>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</si>
  <si>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</si>
  <si>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</si>
  <si>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</si>
  <si>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</si>
  <si>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</si>
  <si>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</si>
  <si>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</si>
  <si>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</si>
  <si>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</si>
  <si>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</si>
  <si>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</si>
  <si>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</si>
  <si>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</si>
  <si>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</si>
  <si>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</si>
  <si>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</si>
  <si>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</si>
  <si>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</si>
  <si>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</si>
  <si>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</si>
  <si>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</si>
  <si>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</si>
  <si>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</si>
  <si>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</si>
  <si>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</si>
  <si>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</si>
  <si>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</si>
  <si>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</si>
  <si>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</si>
  <si>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</si>
  <si>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</si>
  <si>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</si>
  <si>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</si>
  <si>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</si>
  <si>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</si>
  <si>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</si>
  <si>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</si>
  <si>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</si>
  <si>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</si>
  <si>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</si>
  <si>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</si>
  <si>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</si>
  <si>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</si>
  <si>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</si>
  <si>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</si>
  <si>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</si>
  <si>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</si>
  <si>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</si>
  <si>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</si>
  <si>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</si>
  <si>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</si>
  <si>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</si>
  <si>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</si>
  <si>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</si>
  <si>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</si>
  <si>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</si>
  <si>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</si>
  <si>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</si>
  <si>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</si>
  <si>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</si>
  <si>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</si>
  <si>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</si>
  <si>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</si>
  <si>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</si>
  <si>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</si>
  <si>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</si>
  <si>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</si>
  <si>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</si>
  <si>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</si>
  <si>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</si>
  <si>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</si>
  <si>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</si>
  <si>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</si>
  <si>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</si>
  <si>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</si>
  <si>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</si>
  <si>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</si>
  <si>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</si>
  <si>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</si>
  <si>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</si>
  <si>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</si>
  <si>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</si>
  <si>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</si>
  <si>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</si>
  <si>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</si>
  <si>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</si>
  <si>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</si>
  <si>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</si>
  <si>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</si>
  <si>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</si>
  <si>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</si>
  <si>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</si>
  <si>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</si>
  <si>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</si>
  <si>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</si>
  <si>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</si>
  <si>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</si>
  <si>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</si>
  <si>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</si>
  <si>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</si>
  <si>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</si>
  <si>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</si>
  <si>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</si>
  <si>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</si>
  <si>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</si>
  <si>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</si>
  <si>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</si>
  <si>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</si>
  <si>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</si>
  <si>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</si>
  <si>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</si>
  <si>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</si>
  <si>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</si>
  <si>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</si>
  <si>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</si>
  <si>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</si>
  <si>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</si>
  <si>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</si>
  <si>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</si>
  <si>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</si>
  <si>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</si>
  <si>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</si>
  <si>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</si>
  <si>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</si>
  <si>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</si>
  <si>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</si>
  <si>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</si>
  <si>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</si>
  <si>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</si>
  <si>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</si>
  <si>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</si>
  <si>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</si>
  <si>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</si>
  <si>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</si>
  <si>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</si>
  <si>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</si>
  <si>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</si>
  <si>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</si>
  <si>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</si>
  <si>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</si>
  <si>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</si>
  <si>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</si>
  <si>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</si>
  <si>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</si>
  <si>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</si>
  <si>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</si>
  <si>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</si>
  <si>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</si>
  <si>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</si>
  <si>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</si>
  <si>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</si>
  <si>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</si>
  <si>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</si>
  <si>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</si>
  <si>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</si>
  <si>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</si>
  <si>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</si>
  <si>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</si>
  <si>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</si>
  <si>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</si>
  <si>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</si>
  <si>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</si>
  <si>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</si>
  <si>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</si>
  <si>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</si>
  <si>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</si>
  <si>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</si>
  <si>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</si>
  <si>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</si>
  <si>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</si>
  <si>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</si>
  <si>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</si>
  <si>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</si>
  <si>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</si>
  <si>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</si>
  <si>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</si>
  <si>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</si>
  <si>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</si>
  <si>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</si>
  <si>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</si>
  <si>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</si>
  <si>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</si>
  <si>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</si>
  <si>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</si>
  <si>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</si>
  <si>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</si>
  <si>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</si>
  <si>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</si>
  <si>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</si>
  <si>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</si>
  <si>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</si>
  <si>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</si>
  <si>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</si>
  <si>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</si>
  <si>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</si>
  <si>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</si>
  <si>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</si>
  <si>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</si>
  <si>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</si>
  <si>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</si>
  <si>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</si>
  <si>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</si>
  <si>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</si>
  <si>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</si>
  <si>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</si>
  <si>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</si>
  <si>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</si>
  <si>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</si>
  <si>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</si>
  <si>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</si>
  <si>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</si>
  <si>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</si>
  <si>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</si>
  <si>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</si>
  <si>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</si>
  <si>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</si>
  <si>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</si>
  <si>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</si>
  <si>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</si>
  <si>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</si>
  <si>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</si>
  <si>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</si>
  <si>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</si>
  <si>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</si>
  <si>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</si>
  <si>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</si>
  <si>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</si>
  <si>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</si>
  <si>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</si>
  <si>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</si>
  <si>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</si>
  <si>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</si>
  <si>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</si>
  <si>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</si>
  <si>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</si>
  <si>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</si>
  <si>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</si>
  <si>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</si>
  <si>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</si>
  <si>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</si>
  <si>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</si>
  <si>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</si>
  <si>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</si>
  <si>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</si>
  <si>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</si>
  <si>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</si>
  <si>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</si>
  <si>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</si>
  <si>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</si>
  <si>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</si>
  <si>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</si>
  <si>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</si>
  <si>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</si>
  <si>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</si>
  <si>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</si>
  <si>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</si>
  <si>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</si>
  <si>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</si>
  <si>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</si>
  <si>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</si>
  <si>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</si>
  <si>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</si>
  <si>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</si>
  <si>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</si>
  <si>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</si>
  <si>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</si>
  <si>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</si>
  <si>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</si>
  <si>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</si>
  <si>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</si>
  <si>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</si>
  <si>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</si>
  <si>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</si>
  <si>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</si>
  <si>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</si>
  <si>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</si>
  <si>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</si>
  <si>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</si>
  <si>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</si>
  <si>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</si>
  <si>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</si>
  <si>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</si>
  <si>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</si>
  <si>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</si>
  <si>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</si>
  <si>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</si>
  <si>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</si>
  <si>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</si>
  <si>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</si>
  <si>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</si>
  <si>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</si>
  <si>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</si>
  <si>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</si>
  <si>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</si>
  <si>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</si>
  <si>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</si>
  <si>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</si>
  <si>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</si>
  <si>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</si>
  <si>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</si>
  <si>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</si>
  <si>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</si>
  <si>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</si>
  <si>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</si>
  <si>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</si>
  <si>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</si>
  <si>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</si>
  <si>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</si>
  <si>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</si>
  <si>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</si>
  <si>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</si>
  <si>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</si>
  <si>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</si>
  <si>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</si>
  <si>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</si>
  <si>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</si>
  <si>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</si>
  <si>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</si>
  <si>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</si>
  <si>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</si>
  <si>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</si>
  <si>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</si>
  <si>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</si>
  <si>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</si>
  <si>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</si>
  <si>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</si>
  <si>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</si>
  <si>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</si>
  <si>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</si>
  <si>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</si>
  <si>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</si>
  <si>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</si>
  <si>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</si>
  <si>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</si>
  <si>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</si>
  <si>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</si>
  <si>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</si>
  <si>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</si>
  <si>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</si>
  <si>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</si>
  <si>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</si>
  <si>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</si>
  <si>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</si>
  <si>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</si>
  <si>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</si>
  <si>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</si>
  <si>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</si>
  <si>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</si>
  <si>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</si>
  <si>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</si>
  <si>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</si>
  <si>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</si>
  <si>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</si>
  <si>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</si>
  <si>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</si>
  <si>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</si>
  <si>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</si>
  <si>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</si>
  <si>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</si>
  <si>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</si>
  <si>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</si>
  <si>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</si>
  <si>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</si>
  <si>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</si>
  <si>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</si>
  <si>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</si>
  <si>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</si>
  <si>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</si>
  <si>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</si>
  <si>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</si>
  <si>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</si>
  <si>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</si>
  <si>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</si>
  <si>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</si>
  <si>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</si>
  <si>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</si>
  <si>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</si>
  <si>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</si>
  <si>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</si>
  <si>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</si>
  <si>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</si>
  <si>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</si>
  <si>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</si>
  <si>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</si>
  <si>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</si>
  <si>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</si>
  <si>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</si>
  <si>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</si>
  <si>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</si>
  <si>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</si>
  <si>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</si>
  <si>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</si>
  <si>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</si>
  <si>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</si>
  <si>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</si>
  <si>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</si>
  <si>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</si>
  <si>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</si>
  <si>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</si>
  <si>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</si>
  <si>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</si>
  <si>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</si>
  <si>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</si>
  <si>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</si>
  <si>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</si>
  <si>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</si>
  <si>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</si>
  <si>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</si>
  <si>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</si>
  <si>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</si>
  <si>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</si>
  <si>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</si>
  <si>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</si>
  <si>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</si>
  <si>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</si>
  <si>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</si>
  <si>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</si>
  <si>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</si>
  <si>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</si>
  <si>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</si>
  <si>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</si>
  <si>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</si>
  <si>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</si>
  <si>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</si>
  <si>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</si>
  <si>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</si>
  <si>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</si>
  <si>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</si>
  <si>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</si>
  <si>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</si>
  <si>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</si>
  <si>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</si>
  <si>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</si>
  <si>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</si>
  <si>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</si>
  <si>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</si>
  <si>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</si>
  <si>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</si>
  <si>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</si>
  <si>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</si>
  <si>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</si>
  <si>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</si>
  <si>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</si>
  <si>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</si>
  <si>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</si>
  <si>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</si>
  <si>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</si>
  <si>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</si>
  <si>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</si>
  <si>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</si>
  <si>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</si>
  <si>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</si>
  <si>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</si>
  <si>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</si>
  <si>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</si>
  <si>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</si>
  <si>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</si>
  <si>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</si>
  <si>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</si>
  <si>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</si>
  <si>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</si>
  <si>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</si>
  <si>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</si>
  <si>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</si>
  <si>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</si>
  <si>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</si>
  <si>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</si>
  <si>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</si>
  <si>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</si>
  <si>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</si>
  <si>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</si>
  <si>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</si>
  <si>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</si>
  <si>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</si>
  <si>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</si>
  <si>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</si>
  <si>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</si>
  <si>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</si>
  <si>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</si>
  <si>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</si>
  <si>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</si>
  <si>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</si>
  <si>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</si>
  <si>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</si>
  <si>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</si>
  <si>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</si>
  <si>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</si>
  <si>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</si>
  <si>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</si>
  <si>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</si>
  <si>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</si>
  <si>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</si>
  <si>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</si>
  <si>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</si>
  <si>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</si>
  <si>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</si>
  <si>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</si>
  <si>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</si>
  <si>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</si>
  <si>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</si>
  <si>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</si>
  <si>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</si>
  <si>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</si>
  <si>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</si>
  <si>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</si>
  <si>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</si>
  <si>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</si>
  <si>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</si>
  <si>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</si>
  <si>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</si>
  <si>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</si>
  <si>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</si>
  <si>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</si>
  <si>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</si>
  <si>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</si>
  <si>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</si>
  <si>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</si>
  <si>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</si>
  <si>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</si>
  <si>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</si>
  <si>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</si>
  <si>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</si>
  <si>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</si>
  <si>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</si>
  <si>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</si>
  <si>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</si>
  <si>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</si>
  <si>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</si>
  <si>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</si>
  <si>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</si>
  <si>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</si>
  <si>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</si>
  <si>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</si>
  <si>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</si>
  <si>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</si>
  <si>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</si>
  <si>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</si>
  <si>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</si>
  <si>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</si>
  <si>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</si>
  <si>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</si>
  <si>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</si>
  <si>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</si>
  <si>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</si>
  <si>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</si>
  <si>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</si>
  <si>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</si>
  <si>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</si>
  <si>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</si>
  <si>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</si>
  <si>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</si>
  <si>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</si>
  <si>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</si>
  <si>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</si>
  <si>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</si>
  <si>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</si>
  <si>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</si>
  <si>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</si>
  <si>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</si>
  <si>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</si>
  <si>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</si>
  <si>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</si>
  <si>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</si>
  <si>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</si>
  <si>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</si>
  <si>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</si>
  <si>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</si>
  <si>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</si>
  <si>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</si>
  <si>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</si>
  <si>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</si>
  <si>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</si>
  <si>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</si>
  <si>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</si>
  <si>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</si>
  <si>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</si>
  <si>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</si>
  <si>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</si>
  <si>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</si>
  <si>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</si>
  <si>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</si>
  <si>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</si>
  <si>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</si>
  <si>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</si>
  <si>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</si>
  <si>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</si>
  <si>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</si>
  <si>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</si>
  <si>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</si>
  <si>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</si>
  <si>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</si>
  <si>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</si>
  <si>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</si>
  <si>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</si>
  <si>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</si>
  <si>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</si>
  <si>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</si>
  <si>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</si>
  <si>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</si>
  <si>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</si>
  <si>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</si>
  <si>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</si>
  <si>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</si>
  <si>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</si>
  <si>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</si>
  <si>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</si>
  <si>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</si>
  <si>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</si>
  <si>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</si>
  <si>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</si>
  <si>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</si>
  <si>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</si>
  <si>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</si>
  <si>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</si>
  <si>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</si>
  <si>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</si>
  <si>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</si>
  <si>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</si>
  <si>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</si>
  <si>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</si>
  <si>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</si>
  <si>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</si>
  <si>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</si>
  <si>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</si>
  <si>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</si>
  <si>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</si>
  <si>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</si>
  <si>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</si>
  <si>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</si>
  <si>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</si>
  <si>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</si>
  <si>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</si>
  <si>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</si>
  <si>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</si>
  <si>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</si>
  <si>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</si>
  <si>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</si>
  <si>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</si>
  <si>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</si>
  <si>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</si>
  <si>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</si>
  <si>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</si>
  <si>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</si>
  <si>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</si>
  <si>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</si>
  <si>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</si>
  <si>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</si>
  <si>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</si>
  <si>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</si>
  <si>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</si>
  <si>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</si>
  <si>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</si>
  <si>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</si>
  <si>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</si>
  <si>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</si>
  <si>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</si>
  <si>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</si>
  <si>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</si>
  <si>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</si>
  <si>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</si>
  <si>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</si>
  <si>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</si>
  <si>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</si>
  <si>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</si>
  <si>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</si>
  <si>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</si>
  <si>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</si>
  <si>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</si>
  <si>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</si>
  <si>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</si>
  <si>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</si>
  <si>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</si>
  <si>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</si>
  <si>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</si>
  <si>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</si>
  <si>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</si>
  <si>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</si>
  <si>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</si>
  <si>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</si>
  <si>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</si>
  <si>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</si>
  <si>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</si>
  <si>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</si>
  <si>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</si>
  <si>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</si>
  <si>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</si>
  <si>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</si>
  <si>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</si>
  <si>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</si>
  <si>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</si>
  <si>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</si>
  <si>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</si>
  <si>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</si>
  <si>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</si>
  <si>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</si>
  <si>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</si>
  <si>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</si>
  <si>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</si>
  <si>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</si>
  <si>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</si>
  <si>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</si>
  <si>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</si>
  <si>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</si>
  <si>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</si>
  <si>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</si>
  <si>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</si>
  <si>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</si>
  <si>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</si>
  <si>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</si>
  <si>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</si>
  <si>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</si>
  <si>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</si>
  <si>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</si>
  <si>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</si>
  <si>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</si>
  <si>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</si>
  <si>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</si>
  <si>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</si>
  <si>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</si>
  <si>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</si>
  <si>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</si>
  <si>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</si>
  <si>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</si>
  <si>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</si>
  <si>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</si>
  <si>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</si>
  <si>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</si>
  <si>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</si>
  <si>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</si>
  <si>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</si>
  <si>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</si>
  <si>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</si>
  <si>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</si>
  <si>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</si>
  <si>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</si>
  <si>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</si>
  <si>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</si>
  <si>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</si>
  <si>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</si>
  <si>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</si>
  <si>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</si>
  <si>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</si>
  <si>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</si>
  <si>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</si>
  <si>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</si>
  <si>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</si>
  <si>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</si>
  <si>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</si>
  <si>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</si>
  <si>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</si>
  <si>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</si>
  <si>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</si>
  <si>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</si>
  <si>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</si>
  <si>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</si>
  <si>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</si>
  <si>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</si>
  <si>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</si>
  <si>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</si>
  <si>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</si>
  <si>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</si>
  <si>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</si>
  <si>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</si>
  <si>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</si>
  <si>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</si>
  <si>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</si>
  <si>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</si>
  <si>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</si>
  <si>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</si>
  <si>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</si>
  <si>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</si>
  <si>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</si>
  <si>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</si>
  <si>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</si>
  <si>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</si>
  <si>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</si>
  <si>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</si>
  <si>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</si>
  <si>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</si>
  <si>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</si>
  <si>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</si>
  <si>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</si>
  <si>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</si>
  <si>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</si>
  <si>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</si>
  <si>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</si>
  <si>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</si>
  <si>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</si>
  <si>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</si>
  <si>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</si>
  <si>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</si>
  <si>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</si>
  <si>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</si>
  <si>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</si>
  <si>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</si>
  <si>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</si>
  <si>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</si>
  <si>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</si>
  <si>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</si>
  <si>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</si>
  <si>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</si>
  <si>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</si>
  <si>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</si>
  <si>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</si>
  <si>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</si>
  <si>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</si>
  <si>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</si>
  <si>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</si>
  <si>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</si>
  <si>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</si>
  <si>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</si>
  <si>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</si>
  <si>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</si>
  <si>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</si>
  <si>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</si>
  <si>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</si>
  <si>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</si>
  <si>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</si>
  <si>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</si>
  <si>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</si>
  <si>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</si>
  <si>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</si>
  <si>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</si>
  <si>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</si>
  <si>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</si>
  <si>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</si>
  <si>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</si>
  <si>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</si>
  <si>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</si>
  <si>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</si>
  <si>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</si>
  <si>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</si>
  <si>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</si>
  <si>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</si>
  <si>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</si>
  <si>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</si>
  <si>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</si>
  <si>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</si>
  <si>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</si>
  <si>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</si>
  <si>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</si>
  <si>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</si>
  <si>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</si>
  <si>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</si>
  <si>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</si>
  <si>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</si>
  <si>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</si>
  <si>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</si>
  <si>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</si>
  <si>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</si>
  <si>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</si>
  <si>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</si>
  <si>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</si>
  <si>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</si>
  <si>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</si>
  <si>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</si>
  <si>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</si>
  <si>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</si>
  <si>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</si>
  <si>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</si>
  <si>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</si>
  <si>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</si>
  <si>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</si>
  <si>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</si>
  <si>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</si>
  <si>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</si>
  <si>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</si>
  <si>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</si>
  <si>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</si>
  <si>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</si>
  <si>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</si>
  <si>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</si>
  <si>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</si>
  <si>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</si>
  <si>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</si>
  <si>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</si>
  <si>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</si>
  <si>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</si>
  <si>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</si>
  <si>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</si>
  <si>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</si>
  <si>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</si>
  <si>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</si>
  <si>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</si>
  <si>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</si>
  <si>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</si>
  <si>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</si>
  <si>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</si>
  <si>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</si>
  <si>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</si>
  <si>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</si>
  <si>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</si>
  <si>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</si>
  <si>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</si>
  <si>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</si>
  <si>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</si>
  <si>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</si>
  <si>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</si>
  <si>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</si>
  <si>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</si>
  <si>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</si>
  <si>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</si>
  <si>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</si>
  <si>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</si>
  <si>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</si>
  <si>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</si>
  <si>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</si>
  <si>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</si>
  <si>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</si>
  <si>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</si>
  <si>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</si>
  <si>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</si>
  <si>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</si>
  <si>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</si>
  <si>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</si>
  <si>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</si>
  <si>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</si>
  <si>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</si>
  <si>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</si>
  <si>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</si>
  <si>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</si>
  <si>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</si>
  <si>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</si>
  <si>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</si>
  <si>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</si>
  <si>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</si>
  <si>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</si>
  <si>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</si>
  <si>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</si>
  <si>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</si>
  <si>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</si>
  <si>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</si>
  <si>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</si>
  <si>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</si>
  <si>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</si>
  <si>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</si>
  <si>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</si>
  <si>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</si>
  <si>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</si>
  <si>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</si>
  <si>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</si>
  <si>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</si>
  <si>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</si>
  <si>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</si>
  <si>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</si>
  <si>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</si>
  <si>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</si>
  <si>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</si>
  <si>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</si>
  <si>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</si>
  <si>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</si>
  <si>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</si>
  <si>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</si>
  <si>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</si>
  <si>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</si>
  <si>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</si>
  <si>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</si>
  <si>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</si>
  <si>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</si>
  <si>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</si>
  <si>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</si>
  <si>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</si>
  <si>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</si>
  <si>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</si>
  <si>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</si>
  <si>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</si>
  <si>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</si>
  <si>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</si>
  <si>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</si>
  <si>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</si>
  <si>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</si>
  <si>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</si>
  <si>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</si>
  <si>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</si>
  <si>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</si>
  <si>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</si>
  <si>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</si>
  <si>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</si>
  <si>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</si>
  <si>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</si>
  <si>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</si>
  <si>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</si>
  <si>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</si>
  <si>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</si>
  <si>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</si>
  <si>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</si>
  <si>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</si>
  <si>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</si>
  <si>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</si>
  <si>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</si>
  <si>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</si>
  <si>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</si>
  <si>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</si>
  <si>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</si>
  <si>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</si>
  <si>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</si>
  <si>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</si>
  <si>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</si>
  <si>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</si>
  <si>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</si>
  <si>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</si>
  <si>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</si>
  <si>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</si>
  <si>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</si>
  <si>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</si>
  <si>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</si>
  <si>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</si>
  <si>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</si>
  <si>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</si>
  <si>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</si>
  <si>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</si>
  <si>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</si>
  <si>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</si>
  <si>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</si>
  <si>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</si>
  <si>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</si>
  <si>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</si>
  <si>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</si>
  <si>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</si>
  <si>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</si>
  <si>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</si>
  <si>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</si>
  <si>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</si>
  <si>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</si>
  <si>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</si>
  <si>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</si>
  <si>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</si>
  <si>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</si>
  <si>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</si>
  <si>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</si>
  <si>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</si>
  <si>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</si>
  <si>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</si>
  <si>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</si>
  <si>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</si>
  <si>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</si>
  <si>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</si>
  <si>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</si>
  <si>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</si>
  <si>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</si>
  <si>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</si>
  <si>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</si>
  <si>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</si>
  <si>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</si>
  <si>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</si>
  <si>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</si>
  <si>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</si>
  <si>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</si>
  <si>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</si>
  <si>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</si>
  <si>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</si>
  <si>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</si>
  <si>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</si>
  <si>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</si>
  <si>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</si>
  <si>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</si>
  <si>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</si>
  <si>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</si>
  <si>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</si>
  <si>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</si>
  <si>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</si>
  <si>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</si>
  <si>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</si>
  <si>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</si>
  <si>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</si>
  <si>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</si>
  <si>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</si>
  <si>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</si>
  <si>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</si>
  <si>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</si>
  <si>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</si>
  <si>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</si>
  <si>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</si>
  <si>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</si>
  <si>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</si>
  <si>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</si>
  <si>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</si>
  <si>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</si>
  <si>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</si>
  <si>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</si>
  <si>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</si>
  <si>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</si>
  <si>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</si>
  <si>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</si>
  <si>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</si>
  <si>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</si>
  <si>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</si>
  <si>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</si>
  <si>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</si>
  <si>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</si>
  <si>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</si>
  <si>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</si>
  <si>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</si>
  <si>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</si>
  <si>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</si>
  <si>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</si>
  <si>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</si>
  <si>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</si>
  <si>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</si>
  <si>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</si>
  <si>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</si>
  <si>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</si>
  <si>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</si>
  <si>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</si>
  <si>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</si>
  <si>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</si>
  <si>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</si>
  <si>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</si>
  <si>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</si>
  <si>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</si>
  <si>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</si>
  <si>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</si>
  <si>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</si>
  <si>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</si>
  <si>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</si>
  <si>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</si>
  <si>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</si>
  <si>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</si>
  <si>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</si>
  <si>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</si>
  <si>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</si>
  <si>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</si>
  <si>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</si>
  <si>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</si>
  <si>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</si>
  <si>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</si>
  <si>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</si>
  <si>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</si>
  <si>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</si>
  <si>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</si>
  <si>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</si>
  <si>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</si>
  <si>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</si>
  <si>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</si>
  <si>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</si>
  <si>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</si>
  <si>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</si>
  <si>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</si>
  <si>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</si>
  <si>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</si>
  <si>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</si>
  <si>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</si>
  <si>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</si>
  <si>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</si>
  <si>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</si>
  <si>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</si>
  <si>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</si>
  <si>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</si>
  <si>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</si>
  <si>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</si>
  <si>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</si>
  <si>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</si>
  <si>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</si>
  <si>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</si>
  <si>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</si>
  <si>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</si>
  <si>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</si>
  <si>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</si>
  <si>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</si>
  <si>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</si>
  <si>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</si>
  <si>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</si>
  <si>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</si>
  <si>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</si>
  <si>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</si>
  <si>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</si>
  <si>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</si>
  <si>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</si>
  <si>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</si>
  <si>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</si>
  <si>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</si>
  <si>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</si>
  <si>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</si>
  <si>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</si>
  <si>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</si>
  <si>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</si>
  <si>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</si>
  <si>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</si>
  <si>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</si>
  <si>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</si>
  <si>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</si>
  <si>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</si>
  <si>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</si>
  <si>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</si>
  <si>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</si>
  <si>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</si>
  <si>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</si>
  <si>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</si>
  <si>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</si>
  <si>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</si>
  <si>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</si>
  <si>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</si>
  <si>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</si>
  <si>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</si>
  <si>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</si>
  <si>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</si>
  <si>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</si>
  <si>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</si>
  <si>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</si>
  <si>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</si>
  <si>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</si>
  <si>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</si>
  <si>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</si>
  <si>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</si>
  <si>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</si>
  <si>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</si>
  <si>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</si>
  <si>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</si>
  <si>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</si>
  <si>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</si>
  <si>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</si>
  <si>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</si>
  <si>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</si>
  <si>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</si>
  <si>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</si>
  <si>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</si>
  <si>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</si>
  <si>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</si>
  <si>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</si>
  <si>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</si>
  <si>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</si>
  <si>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</si>
  <si>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</si>
  <si>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</si>
  <si>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</si>
  <si>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</si>
  <si>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</si>
  <si>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</si>
  <si>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</si>
  <si>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</si>
  <si>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</si>
  <si>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</si>
  <si>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</si>
  <si>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</si>
  <si>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</si>
  <si>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</si>
  <si>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</si>
  <si>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</si>
  <si>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</si>
  <si>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</si>
  <si>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</si>
  <si>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</si>
  <si>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</si>
  <si>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</si>
  <si>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</si>
  <si>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</si>
  <si>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</si>
  <si>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</si>
  <si>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</si>
  <si>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</si>
  <si>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</si>
  <si>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</si>
  <si>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</si>
  <si>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</si>
  <si>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</si>
  <si>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</si>
  <si>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</si>
  <si>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</si>
  <si>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</si>
  <si>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</si>
  <si>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</si>
  <si>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</si>
  <si>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</si>
  <si>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</si>
  <si>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</si>
  <si>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</si>
  <si>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</si>
  <si>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</si>
  <si>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</si>
  <si>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</si>
  <si>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</si>
  <si>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</si>
  <si>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</si>
  <si>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</si>
  <si>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</si>
  <si>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</si>
  <si>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</si>
  <si>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</si>
  <si>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</si>
  <si>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</si>
  <si>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</si>
  <si>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</si>
  <si>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</si>
  <si>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</si>
  <si>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</si>
  <si>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</si>
  <si>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</si>
  <si>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</si>
  <si>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</si>
  <si>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</si>
  <si>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</si>
  <si>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</si>
  <si>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</si>
  <si>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</si>
  <si>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</si>
  <si>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</si>
  <si>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</si>
  <si>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</si>
  <si>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</si>
  <si>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</si>
  <si>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</si>
  <si>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</si>
  <si>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</si>
  <si>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</si>
  <si>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</si>
  <si>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</si>
  <si>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</si>
  <si>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</si>
  <si>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</si>
  <si>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</si>
  <si>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</si>
  <si>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</si>
  <si>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</si>
  <si>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</si>
  <si>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</si>
  <si>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</si>
  <si>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</si>
  <si>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</si>
  <si>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</si>
  <si>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</si>
  <si>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</si>
  <si>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</si>
  <si>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</si>
  <si>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</si>
  <si>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</si>
  <si>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</si>
  <si>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</si>
  <si>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</si>
  <si>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</si>
  <si>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</si>
  <si>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</si>
  <si>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</si>
  <si>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</si>
  <si>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</si>
  <si>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</si>
  <si>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</si>
  <si>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</si>
  <si>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</si>
  <si>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</si>
  <si>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</si>
  <si>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</si>
  <si>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</si>
  <si>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</si>
  <si>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</si>
  <si>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</si>
  <si>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</si>
  <si>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</si>
  <si>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</si>
  <si>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</si>
  <si>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</si>
  <si>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</si>
  <si>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</si>
  <si>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</si>
  <si>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</si>
  <si>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</si>
  <si>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</si>
  <si>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</si>
  <si>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</si>
  <si>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</si>
  <si>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</si>
  <si>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</si>
  <si>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</si>
  <si>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</si>
  <si>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</si>
  <si>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</si>
  <si>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</si>
  <si>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</si>
  <si>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</si>
  <si>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</si>
  <si>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</si>
  <si>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</si>
  <si>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</si>
  <si>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</si>
  <si>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</si>
  <si>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</si>
  <si>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</si>
  <si>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</si>
  <si>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</si>
  <si>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</si>
  <si>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</si>
  <si>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</si>
  <si>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</si>
  <si>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</si>
  <si>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</si>
  <si>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</si>
  <si>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</si>
  <si>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</si>
  <si>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</si>
  <si>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</si>
  <si>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</si>
  <si>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</si>
  <si>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</si>
  <si>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</si>
  <si>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</si>
  <si>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</si>
  <si>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</si>
  <si>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</si>
  <si>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</si>
  <si>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</si>
  <si>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</si>
  <si>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</si>
  <si>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</si>
  <si>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</si>
  <si>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</si>
  <si>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</si>
  <si>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</si>
  <si>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</si>
  <si>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</si>
  <si>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</si>
  <si>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</si>
  <si>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</si>
  <si>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</si>
  <si>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</si>
  <si>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</si>
  <si>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</si>
  <si>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</si>
  <si>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</si>
  <si>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</si>
  <si>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</si>
  <si>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</si>
  <si>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</si>
  <si>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</si>
  <si>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</si>
  <si>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</si>
  <si>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</si>
  <si>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</si>
  <si>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</si>
  <si>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</si>
  <si>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</si>
  <si>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</si>
  <si>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</si>
  <si>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</si>
  <si>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</si>
  <si>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</si>
  <si>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</si>
  <si>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</si>
  <si>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</si>
  <si>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</si>
  <si>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</si>
  <si>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</si>
  <si>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</si>
  <si>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</si>
  <si>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</si>
  <si>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</si>
  <si>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</si>
  <si>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</si>
  <si>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</si>
  <si>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</si>
  <si>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</si>
  <si>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</si>
  <si>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</si>
  <si>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</si>
  <si>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</si>
  <si>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</si>
  <si>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</si>
  <si>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</si>
  <si>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</si>
  <si>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</si>
  <si>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</si>
  <si>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</si>
  <si>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</si>
  <si>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</si>
  <si>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</si>
  <si>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</si>
  <si>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</si>
  <si>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</si>
  <si>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</si>
  <si>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</si>
  <si>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</si>
  <si>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</si>
  <si>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</si>
  <si>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</si>
  <si>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</si>
  <si>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</si>
  <si>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</si>
  <si>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</si>
  <si>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</si>
  <si>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</si>
  <si>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</si>
  <si>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</si>
  <si>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</si>
  <si>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</si>
  <si>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</si>
  <si>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</si>
  <si>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</si>
  <si>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</si>
  <si>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</si>
  <si>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</si>
  <si>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</si>
  <si>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</si>
  <si>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</si>
  <si>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</si>
  <si>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</si>
  <si>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</si>
  <si>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</si>
  <si>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</si>
  <si>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</si>
  <si>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</si>
  <si>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</si>
  <si>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</si>
  <si>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</si>
  <si>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</si>
  <si>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</si>
  <si>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</si>
  <si>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</si>
  <si>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</si>
  <si>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</si>
  <si>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</si>
  <si>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</si>
  <si>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</si>
  <si>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</si>
  <si>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</si>
  <si>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</si>
  <si>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</si>
  <si>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</si>
  <si>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</si>
  <si>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</si>
  <si>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</si>
  <si>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</si>
  <si>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</si>
  <si>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</si>
  <si>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</si>
  <si>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</si>
  <si>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</si>
  <si>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</si>
  <si>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</si>
  <si>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</si>
  <si>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</si>
  <si>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</si>
  <si>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</si>
  <si>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</si>
  <si>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</si>
  <si>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</si>
  <si>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</si>
  <si>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</si>
  <si>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</si>
  <si>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</si>
  <si>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</si>
  <si>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</si>
  <si>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</si>
  <si>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</si>
  <si>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</si>
  <si>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</si>
  <si>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</si>
  <si>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</si>
  <si>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</si>
  <si>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</si>
  <si>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</si>
  <si>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</si>
  <si>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</si>
  <si>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</si>
  <si>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</si>
  <si>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</si>
  <si>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</si>
  <si>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</si>
  <si>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</si>
  <si>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</si>
  <si>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</si>
  <si>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</si>
  <si>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</si>
  <si>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</si>
  <si>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</si>
  <si>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</si>
  <si>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</si>
  <si>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</si>
  <si>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</si>
  <si>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</si>
  <si>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</si>
  <si>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</si>
  <si>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</si>
  <si>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</si>
  <si>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</si>
  <si>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</si>
  <si>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</si>
  <si>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</si>
  <si>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</si>
  <si>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</si>
  <si>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</si>
  <si>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</si>
  <si>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</si>
  <si>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</si>
  <si>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</si>
  <si>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</si>
  <si>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</si>
  <si>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</si>
  <si>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</si>
  <si>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</si>
  <si>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</si>
  <si>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</si>
  <si>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</si>
  <si>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</si>
  <si>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</si>
  <si>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</si>
  <si>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</si>
  <si>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</si>
  <si>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</si>
  <si>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</si>
  <si>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</si>
  <si>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</si>
  <si>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</si>
  <si>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</si>
  <si>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</si>
  <si>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</si>
  <si>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</si>
  <si>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</si>
  <si>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</si>
  <si>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</si>
  <si>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</si>
  <si>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</si>
  <si>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</si>
  <si>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</si>
  <si>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</si>
  <si>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</si>
  <si>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</si>
  <si>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</si>
  <si>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</si>
  <si>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</si>
  <si>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</si>
  <si>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</si>
  <si>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</si>
  <si>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</si>
  <si>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</si>
  <si>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</si>
  <si>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</si>
  <si>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</si>
  <si>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</si>
  <si>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</si>
  <si>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</si>
  <si>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</si>
  <si>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</si>
  <si>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</si>
  <si>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</si>
  <si>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</si>
  <si>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</si>
  <si>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</si>
  <si>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</si>
  <si>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</si>
  <si>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</si>
  <si>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</si>
  <si>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</si>
  <si>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</si>
  <si>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</si>
  <si>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</si>
  <si>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</si>
  <si>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</si>
  <si>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</si>
  <si>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</si>
  <si>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</si>
  <si>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</si>
  <si>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</si>
  <si>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</si>
  <si>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</si>
  <si>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</si>
  <si>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</si>
  <si>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</si>
  <si>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</si>
  <si>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</si>
  <si>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</si>
  <si>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</si>
  <si>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</si>
  <si>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</si>
  <si>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</si>
  <si>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</si>
  <si>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</si>
  <si>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</si>
  <si>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</si>
  <si>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</si>
  <si>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</si>
  <si>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</si>
  <si>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</si>
  <si>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</si>
  <si>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</si>
  <si>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</si>
  <si>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</si>
  <si>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</si>
  <si>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</si>
  <si>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</si>
  <si>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</si>
  <si>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</si>
  <si>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</si>
  <si>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</si>
  <si>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</si>
  <si>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</si>
  <si>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</si>
  <si>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</si>
  <si>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</si>
  <si>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</si>
  <si>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</si>
  <si>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</si>
  <si>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</si>
  <si>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</si>
  <si>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</si>
  <si>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</si>
  <si>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</si>
  <si>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</si>
  <si>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</si>
  <si>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</si>
  <si>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</si>
  <si>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</si>
  <si>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</si>
  <si>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</si>
  <si>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</si>
  <si>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</si>
  <si>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</si>
  <si>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</si>
  <si>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</si>
  <si>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</si>
  <si>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</si>
  <si>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</si>
  <si>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</si>
  <si>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</si>
  <si>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</si>
  <si>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</si>
  <si>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</si>
  <si>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</si>
  <si>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</si>
  <si>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</si>
  <si>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</si>
  <si>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</si>
  <si>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</si>
  <si>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</si>
  <si>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</si>
  <si>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</si>
  <si>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</si>
  <si>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</si>
  <si>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</si>
  <si>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</si>
  <si>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</si>
  <si>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</si>
  <si>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</si>
  <si>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</si>
  <si>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</si>
  <si>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</si>
  <si>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</si>
  <si>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</si>
  <si>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</si>
  <si>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</si>
  <si>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</si>
  <si>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</si>
  <si>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</si>
  <si>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</si>
  <si>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</si>
  <si>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</si>
  <si>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</si>
  <si>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</si>
  <si>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</si>
  <si>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</si>
  <si>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</si>
  <si>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</si>
  <si>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</si>
  <si>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</si>
  <si>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</si>
  <si>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</si>
  <si>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</si>
  <si>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</si>
  <si>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</si>
  <si>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</si>
  <si>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</si>
  <si>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</si>
  <si>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</si>
  <si>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</si>
  <si>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</si>
  <si>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</si>
  <si>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</si>
  <si>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</si>
  <si>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</si>
  <si>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</si>
  <si>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</si>
  <si>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</si>
  <si>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</si>
  <si>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</si>
  <si>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</si>
  <si>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</si>
  <si>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</si>
  <si>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</si>
  <si>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</si>
  <si>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</si>
  <si>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</si>
  <si>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</si>
  <si>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</si>
  <si>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</si>
  <si>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</si>
  <si>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</si>
  <si>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</si>
  <si>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</si>
  <si>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</si>
  <si>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</si>
  <si>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</si>
  <si>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</si>
  <si>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</si>
  <si>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</si>
  <si>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</si>
  <si>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</si>
  <si>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</si>
  <si>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</si>
  <si>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</si>
  <si>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</si>
  <si>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</si>
  <si>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</si>
  <si>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</si>
  <si>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</si>
  <si>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</si>
  <si>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</si>
  <si>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</si>
  <si>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</si>
  <si>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</si>
  <si>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</si>
  <si>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</si>
  <si>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</si>
  <si>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</si>
  <si>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</si>
  <si>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</si>
  <si>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</si>
  <si>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</si>
  <si>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</si>
  <si>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</si>
  <si>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</si>
  <si>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</si>
  <si>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</si>
  <si>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</si>
  <si>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</si>
  <si>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</si>
  <si>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</si>
  <si>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</si>
  <si>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</si>
  <si>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</si>
  <si>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</si>
  <si>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</si>
  <si>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</si>
  <si>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</si>
  <si>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</si>
  <si>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</si>
  <si>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</si>
  <si>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</si>
  <si>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</si>
  <si>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</si>
  <si>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</si>
  <si>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</si>
  <si>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</si>
  <si>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</si>
  <si>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</si>
  <si>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</si>
  <si>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</si>
  <si>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</si>
  <si>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</si>
  <si>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</si>
  <si>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</si>
  <si>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</si>
  <si>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</si>
  <si>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</si>
  <si>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</si>
  <si>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</si>
  <si>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</si>
  <si>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</si>
  <si>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</si>
  <si>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</si>
  <si>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</si>
  <si>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</si>
  <si>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</si>
  <si>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</si>
  <si>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</si>
  <si>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</si>
  <si>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</si>
  <si>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</si>
  <si>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</si>
  <si>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</si>
  <si>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</si>
  <si>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</si>
  <si>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</si>
  <si>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</si>
  <si>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</si>
  <si>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</si>
  <si>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</si>
  <si>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</si>
  <si>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</si>
  <si>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</si>
  <si>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</si>
  <si>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</si>
  <si>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</si>
  <si>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</si>
  <si>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</si>
  <si>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</si>
  <si>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</si>
  <si>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</si>
  <si>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</si>
  <si>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</si>
  <si>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</si>
  <si>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</si>
  <si>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</si>
  <si>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</si>
  <si>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</si>
  <si>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</si>
  <si>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</si>
  <si>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</si>
  <si>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</si>
  <si>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</si>
  <si>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</si>
  <si>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</si>
  <si>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</si>
  <si>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</si>
  <si>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</si>
  <si>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</si>
  <si>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</si>
  <si>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</si>
  <si>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</si>
  <si>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</si>
  <si>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</si>
  <si>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</si>
  <si>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</si>
  <si>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</si>
  <si>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</si>
  <si>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</si>
  <si>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</si>
  <si>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</si>
  <si>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</si>
  <si>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</si>
  <si>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</si>
  <si>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</si>
  <si>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</si>
  <si>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</si>
  <si>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</si>
  <si>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</si>
  <si>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</si>
  <si>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</si>
  <si>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</si>
  <si>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</si>
  <si>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</si>
  <si>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</si>
  <si>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</si>
  <si>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</si>
  <si>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</si>
  <si>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</si>
  <si>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</si>
  <si>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</si>
  <si>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</si>
  <si>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</si>
  <si>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</si>
  <si>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</si>
  <si>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</si>
  <si>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</si>
  <si>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</si>
  <si>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</si>
  <si>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</si>
  <si>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</si>
  <si>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</si>
  <si>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</si>
  <si>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</si>
  <si>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</si>
  <si>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</si>
  <si>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</si>
  <si>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</si>
  <si>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</si>
  <si>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</si>
  <si>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</si>
  <si>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</si>
  <si>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</si>
  <si>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</si>
  <si>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</si>
  <si>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</si>
  <si>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</si>
  <si>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</si>
  <si>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</si>
  <si>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</si>
  <si>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</si>
  <si>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</si>
  <si>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</si>
  <si>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</si>
  <si>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</si>
  <si>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</si>
  <si>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</si>
  <si>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</si>
  <si>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</si>
  <si>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</si>
  <si>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</si>
  <si>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</si>
  <si>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</si>
  <si>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</si>
  <si>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</si>
  <si>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</si>
  <si>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</si>
  <si>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</si>
  <si>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</si>
  <si>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</si>
  <si>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</si>
  <si>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</si>
  <si>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</si>
  <si>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</si>
  <si>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</si>
  <si>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</si>
  <si>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</si>
  <si>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</si>
  <si>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</si>
  <si>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</si>
  <si>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</si>
  <si>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</si>
  <si>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</si>
  <si>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</si>
  <si>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</si>
  <si>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</si>
  <si>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</si>
  <si>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</si>
  <si>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</si>
  <si>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</si>
  <si>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</si>
  <si>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</si>
  <si>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</si>
  <si>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</si>
  <si>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</si>
  <si>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</si>
  <si>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</si>
  <si>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</si>
  <si>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</si>
  <si>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</si>
  <si>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</si>
  <si>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</si>
  <si>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</si>
  <si>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</si>
  <si>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</si>
  <si>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</si>
  <si>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</si>
  <si>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</si>
  <si>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</si>
  <si>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</si>
  <si>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</si>
  <si>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</si>
  <si>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</si>
  <si>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</si>
  <si>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</si>
  <si>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</si>
  <si>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</si>
  <si>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</si>
  <si>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</si>
  <si>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</si>
  <si>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</si>
  <si>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</si>
  <si>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</si>
  <si>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</si>
  <si>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</si>
  <si>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</si>
  <si>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</si>
  <si>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</si>
  <si>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</si>
  <si>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</si>
  <si>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</si>
  <si>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</si>
  <si>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</si>
  <si>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</si>
  <si>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</si>
  <si>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</si>
  <si>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</si>
  <si>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</si>
  <si>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</si>
  <si>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</si>
  <si>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</si>
  <si>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</si>
  <si>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</si>
  <si>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</si>
  <si>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</si>
  <si>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</si>
  <si>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</si>
  <si>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</si>
  <si>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</si>
  <si>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</si>
  <si>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</si>
  <si>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</si>
  <si>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</si>
  <si>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</si>
  <si>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</si>
  <si>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</si>
  <si>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</si>
  <si>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</si>
  <si>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</si>
  <si>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</si>
  <si>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</si>
  <si>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</si>
  <si>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</si>
  <si>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</si>
  <si>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</si>
  <si>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</si>
  <si>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</si>
  <si>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</si>
  <si>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</si>
  <si>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</si>
  <si>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</si>
  <si>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</si>
  <si>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</si>
  <si>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</si>
  <si>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</si>
  <si>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</si>
  <si>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</si>
  <si>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</si>
  <si>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</si>
  <si>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</si>
  <si>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</si>
  <si>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</si>
  <si>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</si>
  <si>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</si>
  <si>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</si>
  <si>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</si>
  <si>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</si>
  <si>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</si>
  <si>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</si>
  <si>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</si>
  <si>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</si>
  <si>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</si>
  <si>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</si>
  <si>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</si>
  <si>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</si>
  <si>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</si>
  <si>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</si>
  <si>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</si>
  <si>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</si>
  <si>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</si>
  <si>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</si>
  <si>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</si>
  <si>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</si>
  <si>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</si>
  <si>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</si>
  <si>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</si>
  <si>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</si>
  <si>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</si>
  <si>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</si>
  <si>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</si>
  <si>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</si>
  <si>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</si>
  <si>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</si>
  <si>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</si>
  <si>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</si>
  <si>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</si>
  <si>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</si>
  <si>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</si>
  <si>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</si>
  <si>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</si>
  <si>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</si>
  <si>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</si>
  <si>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</si>
  <si>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</si>
  <si>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</si>
  <si>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</si>
  <si>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</si>
  <si>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</si>
  <si>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</si>
  <si>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</si>
  <si>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</si>
  <si>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</si>
  <si>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</si>
  <si>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</si>
  <si>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</si>
  <si>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</si>
  <si>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</si>
  <si>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</si>
  <si>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</si>
  <si>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</si>
  <si>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</si>
  <si>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</si>
  <si>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</si>
  <si>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</si>
  <si>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</si>
  <si>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</si>
  <si>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</si>
  <si>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</si>
  <si>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</si>
  <si>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</si>
  <si>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</si>
  <si>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</si>
  <si>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</si>
  <si>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</si>
  <si>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</si>
  <si>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</si>
  <si>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</si>
  <si>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</si>
  <si>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</si>
  <si>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</si>
  <si>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</si>
  <si>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</si>
  <si>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</si>
  <si>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</si>
  <si>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</si>
  <si>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</si>
  <si>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</si>
  <si>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</si>
  <si>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</si>
  <si>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</si>
  <si>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</si>
  <si>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</si>
  <si>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</si>
  <si>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</si>
  <si>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</si>
  <si>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</si>
  <si>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</si>
  <si>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</si>
  <si>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</si>
  <si>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</si>
  <si>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</si>
  <si>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</si>
  <si>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</si>
  <si>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</si>
  <si>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</si>
  <si>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</si>
  <si>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</si>
  <si>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</si>
  <si>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</si>
  <si>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</si>
  <si>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</si>
  <si>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</si>
  <si>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</si>
  <si>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</si>
  <si>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</si>
  <si>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</si>
  <si>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</si>
  <si>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</si>
  <si>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</si>
  <si>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</si>
  <si>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</si>
  <si>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</si>
  <si>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</si>
  <si>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</si>
  <si>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</si>
  <si>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</si>
  <si>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</si>
  <si>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</si>
  <si>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</si>
  <si>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</si>
  <si>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</si>
  <si>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</si>
  <si>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</si>
  <si>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</si>
  <si>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</si>
  <si>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</si>
  <si>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</si>
  <si>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</si>
  <si>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</si>
  <si>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</si>
  <si>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</si>
  <si>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</si>
  <si>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</si>
  <si>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</si>
  <si>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</si>
  <si>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</si>
  <si>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</si>
  <si>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</si>
  <si>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</si>
  <si>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</si>
  <si>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</si>
  <si>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</si>
  <si>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</si>
  <si>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</si>
  <si>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</si>
  <si>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</si>
  <si>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</si>
  <si>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</si>
  <si>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</si>
  <si>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</si>
  <si>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</si>
  <si>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</si>
  <si>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</si>
  <si>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</si>
  <si>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</si>
  <si>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</si>
  <si>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</si>
  <si>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</si>
  <si>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</si>
  <si>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</si>
  <si>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</si>
  <si>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</si>
  <si>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</si>
  <si>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</si>
  <si>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</si>
  <si>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</si>
  <si>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</si>
  <si>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</si>
  <si>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</si>
  <si>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</si>
  <si>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</si>
  <si>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</si>
  <si>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</si>
  <si>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</si>
  <si>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</si>
  <si>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</si>
  <si>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</si>
  <si>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</si>
  <si>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</si>
  <si>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</si>
  <si>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</si>
  <si>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</si>
  <si>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</si>
  <si>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</si>
  <si>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</si>
  <si>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</si>
  <si>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</si>
  <si>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</si>
  <si>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</si>
  <si>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</si>
  <si>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</si>
  <si>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</si>
  <si>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</si>
  <si>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</si>
  <si>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</si>
  <si>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</si>
  <si>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</si>
  <si>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</si>
  <si>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</si>
  <si>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</si>
  <si>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</si>
  <si>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</si>
  <si>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</si>
  <si>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</si>
  <si>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</si>
  <si>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</si>
  <si>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</si>
  <si>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</si>
  <si>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</si>
  <si>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</si>
  <si>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</si>
  <si>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</si>
  <si>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</si>
  <si>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</si>
  <si>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</si>
  <si>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</si>
  <si>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</si>
  <si>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</si>
  <si>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</si>
  <si>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</si>
  <si>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</si>
  <si>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</si>
  <si>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</si>
  <si>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</si>
  <si>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</si>
  <si>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</si>
  <si>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</si>
  <si>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</si>
  <si>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</si>
  <si>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</si>
  <si>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</si>
  <si>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</si>
  <si>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</si>
  <si>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</si>
  <si>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</si>
  <si>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</si>
  <si>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</si>
  <si>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</si>
  <si>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</si>
  <si>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</si>
  <si>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</si>
  <si>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</si>
  <si>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</si>
  <si>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</si>
  <si>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</si>
  <si>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</si>
  <si>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</si>
  <si>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</si>
  <si>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</si>
  <si>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</si>
  <si>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</si>
  <si>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</si>
  <si>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</si>
  <si>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</si>
  <si>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</si>
  <si>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</si>
  <si>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</si>
  <si>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</si>
  <si>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</si>
  <si>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</si>
  <si>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</si>
  <si>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</si>
  <si>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</si>
  <si>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</si>
  <si>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</si>
  <si>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</si>
  <si>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</si>
  <si>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</si>
  <si>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</si>
  <si>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</si>
  <si>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</si>
  <si>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</si>
  <si>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</si>
  <si>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</si>
  <si>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</si>
  <si>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</si>
  <si>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</si>
  <si>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</si>
  <si>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</si>
  <si>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</si>
  <si>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</si>
  <si>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</si>
  <si>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</si>
  <si>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</si>
  <si>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</si>
  <si>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</si>
  <si>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</si>
  <si>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</si>
  <si>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</si>
  <si>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</si>
  <si>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</si>
  <si>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</si>
  <si>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</si>
  <si>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</si>
  <si>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</si>
  <si>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</si>
  <si>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</si>
  <si>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</si>
  <si>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</si>
  <si>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</si>
  <si>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</si>
  <si>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</si>
  <si>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</si>
  <si>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</si>
  <si>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</si>
  <si>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</si>
  <si>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</si>
  <si>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</si>
  <si>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</si>
  <si>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</si>
  <si>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</si>
  <si>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</si>
  <si>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</si>
  <si>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</si>
  <si>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</si>
  <si>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</si>
  <si>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</si>
  <si>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</si>
  <si>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</si>
  <si>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</si>
  <si>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</si>
  <si>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</si>
  <si>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</si>
  <si>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</si>
  <si>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</si>
  <si>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</si>
  <si>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</si>
  <si>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</si>
  <si>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</si>
  <si>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</si>
  <si>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</si>
  <si>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</si>
  <si>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</si>
  <si>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</si>
  <si>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</si>
  <si>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</si>
  <si>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</si>
  <si>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</si>
  <si>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</si>
  <si>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</si>
  <si>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</si>
  <si>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</si>
  <si>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</si>
  <si>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</si>
  <si>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</si>
  <si>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</si>
  <si>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</si>
  <si>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</si>
  <si>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</si>
  <si>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</si>
  <si>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</si>
  <si>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</si>
  <si>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</si>
  <si>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</si>
  <si>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</si>
  <si>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</si>
  <si>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</si>
  <si>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</si>
  <si>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</si>
  <si>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</si>
  <si>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</si>
  <si>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</si>
  <si>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</si>
  <si>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</si>
  <si>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</si>
  <si>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</si>
  <si>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</si>
  <si>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</si>
  <si>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</si>
  <si>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</si>
  <si>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</si>
  <si>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</si>
  <si>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</si>
  <si>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</si>
  <si>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</si>
  <si>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</si>
  <si>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</si>
  <si>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</si>
  <si>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</si>
  <si>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</si>
  <si>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</si>
  <si>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</si>
  <si>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</si>
  <si>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</si>
  <si>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</si>
  <si>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</si>
  <si>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</si>
  <si>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</si>
  <si>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</si>
  <si>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</si>
  <si>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</si>
  <si>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</si>
  <si>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</si>
  <si>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</si>
  <si>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</si>
  <si>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</si>
  <si>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</si>
  <si>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</si>
  <si>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</si>
  <si>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</si>
  <si>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</si>
  <si>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</si>
  <si>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</si>
  <si>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</si>
  <si>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</si>
  <si>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</si>
  <si>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</si>
  <si>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</si>
  <si>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</si>
  <si>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</si>
  <si>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</si>
  <si>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</si>
  <si>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</si>
  <si>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</si>
  <si>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</si>
  <si>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</si>
  <si>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</si>
  <si>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</si>
  <si>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</si>
  <si>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</si>
  <si>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</si>
  <si>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</si>
  <si>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</si>
  <si>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</si>
  <si>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</si>
  <si>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</si>
  <si>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</si>
  <si>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</si>
  <si>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</si>
  <si>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</si>
  <si>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</si>
  <si>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</si>
  <si>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</si>
  <si>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</si>
  <si>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</si>
  <si>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</si>
  <si>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</si>
  <si>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</si>
  <si>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</si>
  <si>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</si>
  <si>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</si>
  <si>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</si>
  <si>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</si>
  <si>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</si>
  <si>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</si>
  <si>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</si>
  <si>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</si>
  <si>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</si>
  <si>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</si>
  <si>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</si>
  <si>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</si>
  <si>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</si>
  <si>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</si>
  <si>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</si>
  <si>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</si>
  <si>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</si>
  <si>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</si>
  <si>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</si>
  <si>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</si>
  <si>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</si>
  <si>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</si>
  <si>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</si>
  <si>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</si>
  <si>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</si>
  <si>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</si>
  <si>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</si>
  <si>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</si>
  <si>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</si>
  <si>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</si>
  <si>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</si>
  <si>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</si>
  <si>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</si>
  <si>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</si>
  <si>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</si>
  <si>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</si>
  <si>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</si>
  <si>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</si>
  <si>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</si>
  <si>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</si>
  <si>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</si>
  <si>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</si>
  <si>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</si>
  <si>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</si>
  <si>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</si>
  <si>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</si>
  <si>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</si>
  <si>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</si>
  <si>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</si>
  <si>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</si>
  <si>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</si>
  <si>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</si>
  <si>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</si>
  <si>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</si>
  <si>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</si>
  <si>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</si>
  <si>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</si>
  <si>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</si>
  <si>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</si>
  <si>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</si>
  <si>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</si>
  <si>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</si>
  <si>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</si>
  <si>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</si>
  <si>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</si>
  <si>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</si>
  <si>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</si>
  <si>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</si>
  <si>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</si>
  <si>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</si>
  <si>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</si>
  <si>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</si>
  <si>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</si>
  <si>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</si>
  <si>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</si>
  <si>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</si>
  <si>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</si>
  <si>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</si>
  <si>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</si>
  <si>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</si>
  <si>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</si>
  <si>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</si>
  <si>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</si>
  <si>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</si>
  <si>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</si>
  <si>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</si>
  <si>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</si>
  <si>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</si>
  <si>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</si>
  <si>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</si>
  <si>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</si>
  <si>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</si>
  <si>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</si>
  <si>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</si>
  <si>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</si>
  <si>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</si>
  <si>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</si>
  <si>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</si>
  <si>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</si>
  <si>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</si>
  <si>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</si>
  <si>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</si>
  <si>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</si>
  <si>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</si>
  <si>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</si>
  <si>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</si>
  <si>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</si>
  <si>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</si>
  <si>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</si>
  <si>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</si>
  <si>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</si>
  <si>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</si>
  <si>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</si>
  <si>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</si>
  <si>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</si>
  <si>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</si>
  <si>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</si>
  <si>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</si>
  <si>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</si>
  <si>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</si>
  <si>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</si>
  <si>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</si>
  <si>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</si>
  <si>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</si>
  <si>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</si>
  <si>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</si>
  <si>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</si>
  <si>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</si>
  <si>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</si>
  <si>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</si>
  <si>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</si>
  <si>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</si>
  <si>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</si>
  <si>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</si>
  <si>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</si>
  <si>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</si>
  <si>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</si>
  <si>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</si>
  <si>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</si>
  <si>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</si>
  <si>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</si>
  <si>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</si>
  <si>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</si>
  <si>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</si>
  <si>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</si>
  <si>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</si>
  <si>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</si>
  <si>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</si>
  <si>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</si>
  <si>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</si>
  <si>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</si>
  <si>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</si>
  <si>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</si>
  <si>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</si>
  <si>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</si>
  <si>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</si>
  <si>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</si>
  <si>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</si>
  <si>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</si>
  <si>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</si>
  <si>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</si>
  <si>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</si>
  <si>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</si>
  <si>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</si>
  <si>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</si>
  <si>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</si>
  <si>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</si>
  <si>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</si>
  <si>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</si>
  <si>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</si>
  <si>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</si>
  <si>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</si>
  <si>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</si>
  <si>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</si>
  <si>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</si>
  <si>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</si>
  <si>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</si>
  <si>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</si>
  <si>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</si>
  <si>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</si>
  <si>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</si>
  <si>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</si>
  <si>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</si>
  <si>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</si>
  <si>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</si>
  <si>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</si>
  <si>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</si>
  <si>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</si>
  <si>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</si>
  <si>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</si>
  <si>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</si>
  <si>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</si>
  <si>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</si>
  <si>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</si>
  <si>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</si>
  <si>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</si>
  <si>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</si>
  <si>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</si>
  <si>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</si>
  <si>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</si>
  <si>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</si>
  <si>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</si>
  <si>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</si>
  <si>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</si>
  <si>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</si>
  <si>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</si>
  <si>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</si>
  <si>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</si>
  <si>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</si>
  <si>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</si>
  <si>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</si>
  <si>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</si>
  <si>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</si>
  <si>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</si>
  <si>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</si>
  <si>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</si>
  <si>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</si>
  <si>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</si>
  <si>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</si>
  <si>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</si>
  <si>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</si>
  <si>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</si>
  <si>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</si>
  <si>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</si>
  <si>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</si>
  <si>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</si>
  <si>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</si>
  <si>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</si>
  <si>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</si>
  <si>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</si>
  <si>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</si>
  <si>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</si>
  <si>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</si>
  <si>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</si>
  <si>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</si>
  <si>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</si>
  <si>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</si>
  <si>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</si>
  <si>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</si>
  <si>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</si>
  <si>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</si>
  <si>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</si>
  <si>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</si>
  <si>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</si>
  <si>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</si>
  <si>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</si>
  <si>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</si>
  <si>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</si>
  <si>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</si>
  <si>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</si>
  <si>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</si>
  <si>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</si>
  <si>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</si>
  <si>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</si>
  <si>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</si>
  <si>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</si>
  <si>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</si>
  <si>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</si>
  <si>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</si>
  <si>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</si>
  <si>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</si>
  <si>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</si>
  <si>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</si>
  <si>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</si>
  <si>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</si>
  <si>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</si>
  <si>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</si>
  <si>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</si>
  <si>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</si>
  <si>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</si>
  <si>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</si>
  <si>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</si>
  <si>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</si>
  <si>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</si>
  <si>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</si>
  <si>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</si>
  <si>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</si>
  <si>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</si>
  <si>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</si>
  <si>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</si>
  <si>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</si>
  <si>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</si>
  <si>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</si>
  <si>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</si>
  <si>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</si>
  <si>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</si>
  <si>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</si>
  <si>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</si>
  <si>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</si>
  <si>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</si>
  <si>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</si>
  <si>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</si>
  <si>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</si>
  <si>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</si>
  <si>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</si>
  <si>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</si>
  <si>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</si>
  <si>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</si>
  <si>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</si>
  <si>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</si>
  <si>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</si>
  <si>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</si>
  <si>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</si>
  <si>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</si>
  <si>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</si>
  <si>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</si>
  <si>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</si>
  <si>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</si>
  <si>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</si>
  <si>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</si>
  <si>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</si>
  <si>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</si>
  <si>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</si>
  <si>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</si>
  <si>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</si>
  <si>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</si>
  <si>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</si>
  <si>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</si>
  <si>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</si>
  <si>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</si>
  <si>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</si>
  <si>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</si>
  <si>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</si>
  <si>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</si>
  <si>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</si>
  <si>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</si>
  <si>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</si>
  <si>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</si>
  <si>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</si>
  <si>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</si>
  <si>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</si>
  <si>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</si>
  <si>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</si>
  <si>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</si>
  <si>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</si>
  <si>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</si>
  <si>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</si>
  <si>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</si>
  <si>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</si>
  <si>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</si>
  <si>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</si>
  <si>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</si>
  <si>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</si>
  <si>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</si>
  <si>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</si>
  <si>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</si>
  <si>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</si>
  <si>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</si>
  <si>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</si>
  <si>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</si>
  <si>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</si>
  <si>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</si>
  <si>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</si>
  <si>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</si>
  <si>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</si>
  <si>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</si>
  <si>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</si>
  <si>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</si>
  <si>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</si>
  <si>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</si>
  <si>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</si>
  <si>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</si>
  <si>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</si>
  <si>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</si>
  <si>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</si>
  <si>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</si>
  <si>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</si>
  <si>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</si>
  <si>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</si>
  <si>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</si>
  <si>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</si>
  <si>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</si>
  <si>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</si>
  <si>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</si>
  <si>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</si>
  <si>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</si>
  <si>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</si>
  <si>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</si>
  <si>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</si>
  <si>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</si>
  <si>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</si>
  <si>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</si>
  <si>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</si>
  <si>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</si>
  <si>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</si>
  <si>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</si>
  <si>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</si>
  <si>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</si>
  <si>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</si>
  <si>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</si>
  <si>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</si>
  <si>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</si>
  <si>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</si>
  <si>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</si>
  <si>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</si>
  <si>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</si>
  <si>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</si>
  <si>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</si>
  <si>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</si>
  <si>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</si>
  <si>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</si>
  <si>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</si>
  <si>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</si>
  <si>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</si>
  <si>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</si>
  <si>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</si>
  <si>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</si>
  <si>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</si>
  <si>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</si>
  <si>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</si>
  <si>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</si>
  <si>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</si>
  <si>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</si>
  <si>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</si>
  <si>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</si>
  <si>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</si>
  <si>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</si>
  <si>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</si>
  <si>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</si>
  <si>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</si>
  <si>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</si>
  <si>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</si>
  <si>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</si>
  <si>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</si>
  <si>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</si>
  <si>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</si>
  <si>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</si>
  <si>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</si>
  <si>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</si>
  <si>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</si>
  <si>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</si>
  <si>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</si>
  <si>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</si>
  <si>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</si>
  <si>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</si>
  <si>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</si>
  <si>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</si>
  <si>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</si>
  <si>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</si>
  <si>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</si>
  <si>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</si>
  <si>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</si>
  <si>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</si>
  <si>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</si>
  <si>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</si>
  <si>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</si>
  <si>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</si>
  <si>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</si>
  <si>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</si>
  <si>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</si>
  <si>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</si>
  <si>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</si>
  <si>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</si>
  <si>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</si>
  <si>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</si>
  <si>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</si>
  <si>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</si>
  <si>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</si>
  <si>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</si>
  <si>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</si>
  <si>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</si>
  <si>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</si>
  <si>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</si>
  <si>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</si>
  <si>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</si>
  <si>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</si>
  <si>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</si>
  <si>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</si>
  <si>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</si>
  <si>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</si>
  <si>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</si>
  <si>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</si>
  <si>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</si>
  <si>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</si>
  <si>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</si>
  <si>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</si>
  <si>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</si>
  <si>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</si>
  <si>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</si>
  <si>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</si>
  <si>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</si>
  <si>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</si>
  <si>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</si>
  <si>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</si>
  <si>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</si>
  <si>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</si>
  <si>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</si>
  <si>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</si>
  <si>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</si>
  <si>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</si>
  <si>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</si>
  <si>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</si>
  <si>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</si>
  <si>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</si>
  <si>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</si>
  <si>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</si>
  <si>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</si>
  <si>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</si>
  <si>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</si>
  <si>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</si>
  <si>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</si>
  <si>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</si>
  <si>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</si>
  <si>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</si>
  <si>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</si>
  <si>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</si>
  <si>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</si>
  <si>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</si>
  <si>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</si>
  <si>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</si>
  <si>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</si>
  <si>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</si>
  <si>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</si>
  <si>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</si>
  <si>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</si>
  <si>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</si>
  <si>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</si>
  <si>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</si>
  <si>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</si>
  <si>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</si>
  <si>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</si>
  <si>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</si>
  <si>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</si>
  <si>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</si>
  <si>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</si>
  <si>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</si>
  <si>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</si>
  <si>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</si>
  <si>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</si>
  <si>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</si>
  <si>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</si>
  <si>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</si>
  <si>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</si>
  <si>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</si>
  <si>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</si>
  <si>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</si>
  <si>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</si>
  <si>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</si>
  <si>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</si>
  <si>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</si>
  <si>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</si>
  <si>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</si>
  <si>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</si>
  <si>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</si>
  <si>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</si>
  <si>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</si>
  <si>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</si>
  <si>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</si>
  <si>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</si>
  <si>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</si>
  <si>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</si>
  <si>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</si>
  <si>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</si>
  <si>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</si>
  <si>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</si>
  <si>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</si>
  <si>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</si>
  <si>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</si>
  <si>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</si>
  <si>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</si>
  <si>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</si>
  <si>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</si>
  <si>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</si>
  <si>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</si>
  <si>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</si>
  <si>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</si>
  <si>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</si>
  <si>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</si>
  <si>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</si>
  <si>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</si>
  <si>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</si>
  <si>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</si>
  <si>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</si>
  <si>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</si>
  <si>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</si>
  <si>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</si>
  <si>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</si>
  <si>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</si>
  <si>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</si>
  <si>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</si>
  <si>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</si>
  <si>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</si>
  <si>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</si>
  <si>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</si>
  <si>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</si>
  <si>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</si>
  <si>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</si>
  <si>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</si>
  <si>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</si>
  <si>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</si>
  <si>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</si>
  <si>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</si>
  <si>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</si>
  <si>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</si>
  <si>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</si>
  <si>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</si>
  <si>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</si>
  <si>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</si>
  <si>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</si>
  <si>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</si>
  <si>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</si>
  <si>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</si>
  <si>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</si>
  <si>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</si>
  <si>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</si>
  <si>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</si>
  <si>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</si>
  <si>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</si>
  <si>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</si>
  <si>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</si>
  <si>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</si>
  <si>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</si>
  <si>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</si>
  <si>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</si>
  <si>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</si>
  <si>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</si>
  <si>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</si>
  <si>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</si>
  <si>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</si>
  <si>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</si>
  <si>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</si>
  <si>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</si>
  <si>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</si>
  <si>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</si>
  <si>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</si>
  <si>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</si>
  <si>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</si>
  <si>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</si>
  <si>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</si>
  <si>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</si>
  <si>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</si>
  <si>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</si>
  <si>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</si>
  <si>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</si>
  <si>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</si>
  <si>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</si>
  <si>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</si>
  <si>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</si>
  <si>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</si>
  <si>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</si>
  <si>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</si>
  <si>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</si>
  <si>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</si>
  <si>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</si>
  <si>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</si>
  <si>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</si>
  <si>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</si>
  <si>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</si>
  <si>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</si>
  <si>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</si>
  <si>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</si>
  <si>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</si>
  <si>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</si>
  <si>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</si>
  <si>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</si>
  <si>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</si>
  <si>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</si>
  <si>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</si>
  <si>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</si>
  <si>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</si>
  <si>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</si>
  <si>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</si>
  <si>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</si>
  <si>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</si>
  <si>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</si>
  <si>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</si>
  <si>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</si>
  <si>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</si>
  <si>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</si>
  <si>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</si>
  <si>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</si>
  <si>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</si>
  <si>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</si>
  <si>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</si>
  <si>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</si>
  <si>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</si>
  <si>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</si>
  <si>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</si>
  <si>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</si>
  <si>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</si>
  <si>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</si>
  <si>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</si>
  <si>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</si>
  <si>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</si>
  <si>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</si>
  <si>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</si>
  <si>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</si>
  <si>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</si>
  <si>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</si>
  <si>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</si>
  <si>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</si>
  <si>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</si>
  <si>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</si>
  <si>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</si>
  <si>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</si>
  <si>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</si>
  <si>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</si>
  <si>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</si>
  <si>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</si>
  <si>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</si>
  <si>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</si>
  <si>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</si>
  <si>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</si>
  <si>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</si>
  <si>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</si>
  <si>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</si>
  <si>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</si>
  <si>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</si>
  <si>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</si>
  <si>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</si>
  <si>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</si>
  <si>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</si>
  <si>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</si>
  <si>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</si>
  <si>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</si>
  <si>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</si>
  <si>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</si>
  <si>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</si>
  <si>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</si>
  <si>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</si>
  <si>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</si>
  <si>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</si>
  <si>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</si>
  <si>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</si>
  <si>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</si>
  <si>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</si>
  <si>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</si>
  <si>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</si>
  <si>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</si>
  <si>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</si>
  <si>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</si>
  <si>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</si>
  <si>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</si>
  <si>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</si>
  <si>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</si>
  <si>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</si>
  <si>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</si>
  <si>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</si>
  <si>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</si>
  <si>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</si>
  <si>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</si>
  <si>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</si>
  <si>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</si>
  <si>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</si>
  <si>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</si>
  <si>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</si>
  <si>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</si>
  <si>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</si>
  <si>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</si>
  <si>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</si>
  <si>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</si>
  <si>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</si>
  <si>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</si>
  <si>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</si>
  <si>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</si>
  <si>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</si>
  <si>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</si>
  <si>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</si>
  <si>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</si>
  <si>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</si>
  <si>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</si>
  <si>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</si>
  <si>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</si>
  <si>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</si>
  <si>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</si>
  <si>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</si>
  <si>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</si>
  <si>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</si>
  <si>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</si>
  <si>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</si>
  <si>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</si>
  <si>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</si>
  <si>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</si>
  <si>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</si>
  <si>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</si>
  <si>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</si>
  <si>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</si>
  <si>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</si>
  <si>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</si>
  <si>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</si>
  <si>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</si>
  <si>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</si>
  <si>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</si>
  <si>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</si>
  <si>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</si>
  <si>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</si>
  <si>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</si>
  <si>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</si>
  <si>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</si>
  <si>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</si>
  <si>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</si>
  <si>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</si>
  <si>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</si>
  <si>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</si>
  <si>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</si>
  <si>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</si>
  <si>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</si>
  <si>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</si>
  <si>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</si>
  <si>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</si>
  <si>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</si>
  <si>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</si>
  <si>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</si>
  <si>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</si>
  <si>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</si>
  <si>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</si>
  <si>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</si>
  <si>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</si>
  <si>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</si>
  <si>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</si>
  <si>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</si>
  <si>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</si>
  <si>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</si>
  <si>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</si>
  <si>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</si>
  <si>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</si>
  <si>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</si>
  <si>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</si>
  <si>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</si>
  <si>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</si>
  <si>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</si>
  <si>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</si>
  <si>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</si>
  <si>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</si>
  <si>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</si>
  <si>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</si>
  <si>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</si>
  <si>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</si>
  <si>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</si>
  <si>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</si>
  <si>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</si>
  <si>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</si>
  <si>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</si>
  <si>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</si>
  <si>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</si>
  <si>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</si>
  <si>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</si>
  <si>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</si>
  <si>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</si>
  <si>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</si>
  <si>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</si>
  <si>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</si>
  <si>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</si>
  <si>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</si>
  <si>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</si>
  <si>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</si>
  <si>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</si>
  <si>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</si>
  <si>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</si>
  <si>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</si>
  <si>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</si>
  <si>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</si>
  <si>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</si>
  <si>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</si>
  <si>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</si>
  <si>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</si>
  <si>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</si>
  <si>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</si>
  <si>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</si>
  <si>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</si>
  <si>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</si>
  <si>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</si>
  <si>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</si>
  <si>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</si>
  <si>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</si>
  <si>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</si>
  <si>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</si>
  <si>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</si>
  <si>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</si>
  <si>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</si>
  <si>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</si>
  <si>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</si>
  <si>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</si>
  <si>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</si>
  <si>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</si>
  <si>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</si>
  <si>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</si>
  <si>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</si>
  <si>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</si>
  <si>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</si>
  <si>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</si>
  <si>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</si>
  <si>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</si>
  <si>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</si>
  <si>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</si>
  <si>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</si>
  <si>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</si>
  <si>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</si>
  <si>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</si>
  <si>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</si>
  <si>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</si>
  <si>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</si>
  <si>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</si>
  <si>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</si>
  <si>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</si>
  <si>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</si>
  <si>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</si>
  <si>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</si>
  <si>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</si>
  <si>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</si>
  <si>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</si>
  <si>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</si>
  <si>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</si>
  <si>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</si>
  <si>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</si>
  <si>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</si>
  <si>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</si>
  <si>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</si>
  <si>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</si>
  <si>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</si>
  <si>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</si>
  <si>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</si>
  <si>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</si>
  <si>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</si>
  <si>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</si>
  <si>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</si>
  <si>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</si>
  <si>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</si>
  <si>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</si>
  <si>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</si>
  <si>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</si>
  <si>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</si>
  <si>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</si>
  <si>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</si>
  <si>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</si>
  <si>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</si>
  <si>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</si>
  <si>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</si>
  <si>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</si>
  <si>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</si>
  <si>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</si>
  <si>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</si>
  <si>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</si>
  <si>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</si>
  <si>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</si>
  <si>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</si>
  <si>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</si>
  <si>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</si>
  <si>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</si>
  <si>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</si>
  <si>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</si>
  <si>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</si>
  <si>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</si>
  <si>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</si>
  <si>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</si>
  <si>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</si>
  <si>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</si>
  <si>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</si>
  <si>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</si>
  <si>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</si>
  <si>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</si>
  <si>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</si>
  <si>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</si>
  <si>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</si>
  <si>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</si>
  <si>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</si>
  <si>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</si>
  <si>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</si>
  <si>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</si>
  <si>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</si>
  <si>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</si>
  <si>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</si>
  <si>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</si>
  <si>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</si>
  <si>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</si>
  <si>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</si>
  <si>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</si>
  <si>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</si>
  <si>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</si>
  <si>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</si>
  <si>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</si>
  <si>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</si>
  <si>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</si>
  <si>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</si>
  <si>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</si>
  <si>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</si>
  <si>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</si>
  <si>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</si>
  <si>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</si>
  <si>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</si>
  <si>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</si>
  <si>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</si>
  <si>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</si>
  <si>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</si>
  <si>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</si>
  <si>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</si>
  <si>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</si>
  <si>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</si>
  <si>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</si>
  <si>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</si>
  <si>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</si>
  <si>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</si>
  <si>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</si>
  <si>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</si>
  <si>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</si>
  <si>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</si>
  <si>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</si>
  <si>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</si>
  <si>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</si>
  <si>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</si>
  <si>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</si>
  <si>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</si>
  <si>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</si>
  <si>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</si>
  <si>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</si>
  <si>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</si>
  <si>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</si>
  <si>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</si>
  <si>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</si>
  <si>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</si>
  <si>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</si>
  <si>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</si>
  <si>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</si>
  <si>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</si>
  <si>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</si>
  <si>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</si>
  <si>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</si>
  <si>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</si>
  <si>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</si>
  <si>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</si>
  <si>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</si>
  <si>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</si>
  <si>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</si>
  <si>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</si>
  <si>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</si>
  <si>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</si>
  <si>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</si>
  <si>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</si>
  <si>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</si>
  <si>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</si>
  <si>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</si>
  <si>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</si>
  <si>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</si>
  <si>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</si>
  <si>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</si>
  <si>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</si>
  <si>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</si>
  <si>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</si>
  <si>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</si>
  <si>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</si>
  <si>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</si>
  <si>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</si>
  <si>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</si>
  <si>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</si>
  <si>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</si>
  <si>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</si>
  <si>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</si>
  <si>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</si>
  <si>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</si>
  <si>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</si>
  <si>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</si>
  <si>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</si>
  <si>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</si>
  <si>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</si>
  <si>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</si>
  <si>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</si>
  <si>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</si>
  <si>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</si>
  <si>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</si>
  <si>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</si>
  <si>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</si>
  <si>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</si>
  <si>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</si>
  <si>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</si>
  <si>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</si>
  <si>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</si>
  <si>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</si>
  <si>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</si>
  <si>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</si>
  <si>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</si>
  <si>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</si>
  <si>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</si>
  <si>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</si>
  <si>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</si>
  <si>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</si>
  <si>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</si>
  <si>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</si>
  <si>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</si>
  <si>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</si>
  <si>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</si>
  <si>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</si>
  <si>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</si>
  <si>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</si>
  <si>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</si>
  <si>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</si>
  <si>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</si>
  <si>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</si>
  <si>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</si>
  <si>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</si>
  <si>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</si>
  <si>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</si>
  <si>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</si>
  <si>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</si>
  <si>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</si>
  <si>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</si>
  <si>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</si>
  <si>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</si>
  <si>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</si>
  <si>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</si>
  <si>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</si>
  <si>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</si>
  <si>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</si>
  <si>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</si>
  <si>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</si>
  <si>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</si>
  <si>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</si>
  <si>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</si>
  <si>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</si>
  <si>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</si>
  <si>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</si>
  <si>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</si>
  <si>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</si>
  <si>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</si>
  <si>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</si>
  <si>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</si>
  <si>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</si>
  <si>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</si>
  <si>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</si>
  <si>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</si>
  <si>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</si>
  <si>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</si>
  <si>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</si>
  <si>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</si>
  <si>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</si>
  <si>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</si>
  <si>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</si>
  <si>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</si>
  <si>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</si>
  <si>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</si>
  <si>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</si>
  <si>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</si>
  <si>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</si>
  <si>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</si>
  <si>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</si>
  <si>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</si>
  <si>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</si>
  <si>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</si>
  <si>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</si>
  <si>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</si>
  <si>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</si>
  <si>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</si>
  <si>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</si>
  <si>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</si>
  <si>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</si>
  <si>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</si>
  <si>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</si>
  <si>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</si>
  <si>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</si>
  <si>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</si>
  <si>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</si>
  <si>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</si>
  <si>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</si>
  <si>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</si>
  <si>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</si>
  <si>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</si>
  <si>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</si>
  <si>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</si>
  <si>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</si>
  <si>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</si>
  <si>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</si>
  <si>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</si>
  <si>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</si>
  <si>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</si>
  <si>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</si>
  <si>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</si>
  <si>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</si>
  <si>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</si>
  <si>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</si>
  <si>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</si>
  <si>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</si>
  <si>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</si>
  <si>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</si>
  <si>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</si>
  <si>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</si>
  <si>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</si>
  <si>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</si>
  <si>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</si>
  <si>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</si>
  <si>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</si>
  <si>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</si>
  <si>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</si>
  <si>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</si>
  <si>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</si>
  <si>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</si>
  <si>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</si>
  <si>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</si>
  <si>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</si>
  <si>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</si>
  <si>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</si>
  <si>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</si>
  <si>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</si>
  <si>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</si>
  <si>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</si>
  <si>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</si>
  <si>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</si>
  <si>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</si>
  <si>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</si>
  <si>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</si>
  <si>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</si>
  <si>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</si>
  <si>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</si>
  <si>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</si>
  <si>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</si>
  <si>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</si>
  <si>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</si>
  <si>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</si>
  <si>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</si>
  <si>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</si>
  <si>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</si>
  <si>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</si>
  <si>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</si>
  <si>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</si>
  <si>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</si>
  <si>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</si>
  <si>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</si>
  <si>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</si>
  <si>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</si>
  <si>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</si>
  <si>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</si>
  <si>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</si>
  <si>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</si>
  <si>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</si>
  <si>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</si>
  <si>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</si>
  <si>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</si>
  <si>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</si>
  <si>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</si>
  <si>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</si>
  <si>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</si>
  <si>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</si>
  <si>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</si>
  <si>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</si>
  <si>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</si>
  <si>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</si>
  <si>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</si>
  <si>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</si>
  <si>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</si>
  <si>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</si>
  <si>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</si>
  <si>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</si>
  <si>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</si>
  <si>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</si>
  <si>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</si>
  <si>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</si>
  <si>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</si>
  <si>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</si>
  <si>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</si>
  <si>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</si>
  <si>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</si>
  <si>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</si>
  <si>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</si>
  <si>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</si>
  <si>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</si>
  <si>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</si>
  <si>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</si>
  <si>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</si>
  <si>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</si>
  <si>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</si>
  <si>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</si>
  <si>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</si>
  <si>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</si>
  <si>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</si>
  <si>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</si>
  <si>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</si>
  <si>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</si>
  <si>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</si>
  <si>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</si>
  <si>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</si>
  <si>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</si>
  <si>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</si>
  <si>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</si>
  <si>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</si>
  <si>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</si>
  <si>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</si>
  <si>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</si>
  <si>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</si>
  <si>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</si>
  <si>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</si>
  <si>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</si>
  <si>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</si>
  <si>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</si>
  <si>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</si>
  <si>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</si>
  <si>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</si>
  <si>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</si>
  <si>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</si>
  <si>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</si>
  <si>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</si>
  <si>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</si>
  <si>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</si>
  <si>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</si>
  <si>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</si>
  <si>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</si>
  <si>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</si>
  <si>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</si>
  <si>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</si>
  <si>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</si>
  <si>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</si>
  <si>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</si>
  <si>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</si>
  <si>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</si>
  <si>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</si>
  <si>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</si>
  <si>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</si>
  <si>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</si>
  <si>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</si>
  <si>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</si>
  <si>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</si>
  <si>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</si>
  <si>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</si>
  <si>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</si>
  <si>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</si>
  <si>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</si>
  <si>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</si>
  <si>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</si>
  <si>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</si>
  <si>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</si>
  <si>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</si>
  <si>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</si>
  <si>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</si>
  <si>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</si>
  <si>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</si>
  <si>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</si>
  <si>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</si>
  <si>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</si>
  <si>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</si>
  <si>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</si>
  <si>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</si>
  <si>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</si>
  <si>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</si>
  <si>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</si>
  <si>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</si>
  <si>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</si>
  <si>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</si>
  <si>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</si>
  <si>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</si>
  <si>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</si>
  <si>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</si>
  <si>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</si>
  <si>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</si>
  <si>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</si>
  <si>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</si>
  <si>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</si>
  <si>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</si>
  <si>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</si>
  <si>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</si>
  <si>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</si>
  <si>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</si>
  <si>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</si>
  <si>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</si>
  <si>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</si>
  <si>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</si>
  <si>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</si>
  <si>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</si>
  <si>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</si>
  <si>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</si>
  <si>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</si>
  <si>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</si>
  <si>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</si>
  <si>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</si>
  <si>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</si>
  <si>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</si>
  <si>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</si>
  <si>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</si>
  <si>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</si>
  <si>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</si>
  <si>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</si>
  <si>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</si>
  <si>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</si>
  <si>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</si>
  <si>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</si>
  <si>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</si>
  <si>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</si>
  <si>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</si>
  <si>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</si>
  <si>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</si>
  <si>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</si>
  <si>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</si>
  <si>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</si>
  <si>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</si>
  <si>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</si>
  <si>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</si>
  <si>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</si>
  <si>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</si>
  <si>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</si>
  <si>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</si>
  <si>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</si>
  <si>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</si>
  <si>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</si>
  <si>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</si>
  <si>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</si>
  <si>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</si>
  <si>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</si>
  <si>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</si>
  <si>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</si>
  <si>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</si>
  <si>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</si>
  <si>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</si>
  <si>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</si>
  <si>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</si>
  <si>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</si>
  <si>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</si>
  <si>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</si>
  <si>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</si>
  <si>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</si>
  <si>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</si>
  <si>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</si>
  <si>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</si>
  <si>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</si>
  <si>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</si>
  <si>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</si>
  <si>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</si>
  <si>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</si>
  <si>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</si>
  <si>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</si>
  <si>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</si>
  <si>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</si>
  <si>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</si>
  <si>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</si>
  <si>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</si>
  <si>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</si>
  <si>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</si>
  <si>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</si>
  <si>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</si>
  <si>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</si>
  <si>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</si>
  <si>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</si>
  <si>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</si>
  <si>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</si>
  <si>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</si>
  <si>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</si>
  <si>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</si>
  <si>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</si>
  <si>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</si>
  <si>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</si>
  <si>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</si>
  <si>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</si>
  <si>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</si>
  <si>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</si>
  <si>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</si>
  <si>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</si>
  <si>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</si>
  <si>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</si>
  <si>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</si>
  <si>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</si>
  <si>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</si>
  <si>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</si>
  <si>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</si>
  <si>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</si>
  <si>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</si>
  <si>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</si>
  <si>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</si>
  <si>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</si>
  <si>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</si>
  <si>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</si>
  <si>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</si>
  <si>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</si>
  <si>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</si>
  <si>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</si>
  <si>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</si>
  <si>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</si>
  <si>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</si>
  <si>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</si>
  <si>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</si>
  <si>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</si>
  <si>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</si>
  <si>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</si>
  <si>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</si>
  <si>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</si>
  <si>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</si>
  <si>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</si>
  <si>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</si>
  <si>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</si>
  <si>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</si>
  <si>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</si>
  <si>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</si>
  <si>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</si>
  <si>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</si>
  <si>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</si>
  <si>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</si>
  <si>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</si>
  <si>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</si>
  <si>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</si>
  <si>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</si>
  <si>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</si>
  <si>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</si>
  <si>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</si>
  <si>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</si>
  <si>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</si>
  <si>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</si>
  <si>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</si>
  <si>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</si>
  <si>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</si>
  <si>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</si>
  <si>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</si>
  <si>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</si>
  <si>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</si>
  <si>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</si>
  <si>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</si>
  <si>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</si>
  <si>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</si>
  <si>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</si>
  <si>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</si>
  <si>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</si>
  <si>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</si>
  <si>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</si>
  <si>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</si>
  <si>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</si>
  <si>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</si>
  <si>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</si>
  <si>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</si>
  <si>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</si>
  <si>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</si>
  <si>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</si>
  <si>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</si>
  <si>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</si>
  <si>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</si>
  <si>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</si>
  <si>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</si>
  <si>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</si>
  <si>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</si>
  <si>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</si>
  <si>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</si>
  <si>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</si>
  <si>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</si>
  <si>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</si>
  <si>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</si>
  <si>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</si>
  <si>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</si>
  <si>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</si>
  <si>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</si>
  <si>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</si>
  <si>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</si>
  <si>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</si>
  <si>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</si>
  <si>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</si>
  <si>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</si>
  <si>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</si>
  <si>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</si>
  <si>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</si>
  <si>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</si>
  <si>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</si>
  <si>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</si>
  <si>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</si>
  <si>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</si>
  <si>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</si>
  <si>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</si>
  <si>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</si>
  <si>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</si>
  <si>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</si>
  <si>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</si>
  <si>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</si>
  <si>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</si>
  <si>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</si>
  <si>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</si>
  <si>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</si>
  <si>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</si>
  <si>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</si>
  <si>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</si>
  <si>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</si>
  <si>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</si>
  <si>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</si>
  <si>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</si>
  <si>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</si>
  <si>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</si>
  <si>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</si>
  <si>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</si>
  <si>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</si>
  <si>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</si>
  <si>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</si>
  <si>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</si>
  <si>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</si>
  <si>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</si>
  <si>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</si>
  <si>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</si>
  <si>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</si>
  <si>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</si>
  <si>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</si>
  <si>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</si>
  <si>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</si>
  <si>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</si>
  <si>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</si>
  <si>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</si>
  <si>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</si>
  <si>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</si>
  <si>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</si>
  <si>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</si>
  <si>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</si>
  <si>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</si>
  <si>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</si>
  <si>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</si>
  <si>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</si>
  <si>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</si>
  <si>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</si>
  <si>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</si>
  <si>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</si>
  <si>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</si>
  <si>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</si>
  <si>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</si>
  <si>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</si>
  <si>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</si>
  <si>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</si>
  <si>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</si>
  <si>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</si>
  <si>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</si>
  <si>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</si>
  <si>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</si>
  <si>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</si>
  <si>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</si>
  <si>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</si>
  <si>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</si>
  <si>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</si>
  <si>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</si>
  <si>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</si>
  <si>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</si>
  <si>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</si>
  <si>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</si>
  <si>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</si>
  <si>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</si>
  <si>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</si>
  <si>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</si>
  <si>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</si>
  <si>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</si>
  <si>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</si>
  <si>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</si>
  <si>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</si>
  <si>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</si>
  <si>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</si>
  <si>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</si>
  <si>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</si>
  <si>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</si>
  <si>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</si>
  <si>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</si>
  <si>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</si>
  <si>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</si>
  <si>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</si>
  <si>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</si>
  <si>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</si>
  <si>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</si>
  <si>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</si>
  <si>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</si>
  <si>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</si>
  <si>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</si>
  <si>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</si>
  <si>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</si>
  <si>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</si>
  <si>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</si>
  <si>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</si>
  <si>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</si>
  <si>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</si>
  <si>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</si>
  <si>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</si>
  <si>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</si>
  <si>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</si>
  <si>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</si>
  <si>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</si>
  <si>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</si>
  <si>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</si>
  <si>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</si>
  <si>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</si>
  <si>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</si>
  <si>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</si>
  <si>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</si>
  <si>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</si>
  <si>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</si>
  <si>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</si>
  <si>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</si>
  <si>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</si>
  <si>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</si>
  <si>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</si>
  <si>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</si>
  <si>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</si>
  <si>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</si>
  <si>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</si>
  <si>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</si>
  <si>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</si>
  <si>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</si>
  <si>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</si>
  <si>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</si>
  <si>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</si>
  <si>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</si>
  <si>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</si>
  <si>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</si>
  <si>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</si>
  <si>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</si>
  <si>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</si>
  <si>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</si>
  <si>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</si>
  <si>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</si>
  <si>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</si>
  <si>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</si>
  <si>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</si>
  <si>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</si>
  <si>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</si>
  <si>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</si>
  <si>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</si>
  <si>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</si>
  <si>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</si>
  <si>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</si>
  <si>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</si>
  <si>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</si>
  <si>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</si>
  <si>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</si>
  <si>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</si>
  <si>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</si>
  <si>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</si>
  <si>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</si>
  <si>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</si>
  <si>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</si>
  <si>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</si>
  <si>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</si>
  <si>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</si>
  <si>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</si>
  <si>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</si>
  <si>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</si>
  <si>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</si>
  <si>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</si>
  <si>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</si>
  <si>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</si>
  <si>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</si>
  <si>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</si>
  <si>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</si>
  <si>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</si>
  <si>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</si>
  <si>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</si>
  <si>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</si>
  <si>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</si>
  <si>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</si>
  <si>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</si>
  <si>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</si>
  <si>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</si>
  <si>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</si>
  <si>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</si>
  <si>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</si>
  <si>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</si>
  <si>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</si>
  <si>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</si>
  <si>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</si>
  <si>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</si>
  <si>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</si>
  <si>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</si>
  <si>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</si>
  <si>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</si>
  <si>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</si>
  <si>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</si>
  <si>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</si>
  <si>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</si>
  <si>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</si>
  <si>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</si>
  <si>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</si>
  <si>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</si>
  <si>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</si>
  <si>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</si>
  <si>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</si>
  <si>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</si>
  <si>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</si>
  <si>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</si>
  <si>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</si>
  <si>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</si>
  <si>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</si>
  <si>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</si>
  <si>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</si>
  <si>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</si>
  <si>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</si>
  <si>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</si>
  <si>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</si>
  <si>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</si>
  <si>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</si>
  <si>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</si>
  <si>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</si>
  <si>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</si>
  <si>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</si>
  <si>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</si>
  <si>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</si>
  <si>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</si>
  <si>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</si>
  <si>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</si>
  <si>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</si>
  <si>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</si>
  <si>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</si>
  <si>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</si>
  <si>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</si>
  <si>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</si>
  <si>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</si>
  <si>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</si>
  <si>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</si>
  <si>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</si>
  <si>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</si>
  <si>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</si>
  <si>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</si>
  <si>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</si>
  <si>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</si>
  <si>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</si>
  <si>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</si>
  <si>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</si>
  <si>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</si>
  <si>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</si>
  <si>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</si>
  <si>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</si>
  <si>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</si>
  <si>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</si>
  <si>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</si>
  <si>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</si>
  <si>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</si>
  <si>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</si>
  <si>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</si>
  <si>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</si>
  <si>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</si>
  <si>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</si>
  <si>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</si>
  <si>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</si>
  <si>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</si>
  <si>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</si>
  <si>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</si>
  <si>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</si>
  <si>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</si>
  <si>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</si>
  <si>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</si>
  <si>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</si>
  <si>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</si>
  <si>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</si>
  <si>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</si>
  <si>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</si>
  <si>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</si>
  <si>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</si>
  <si>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</si>
  <si>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</si>
  <si>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</si>
  <si>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</si>
  <si>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</si>
  <si>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</si>
  <si>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</si>
  <si>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</si>
  <si>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</si>
  <si>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</si>
  <si>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</si>
  <si>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</si>
  <si>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</si>
  <si>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</si>
  <si>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</si>
  <si>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</si>
  <si>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</si>
  <si>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</si>
  <si>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</si>
  <si>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</si>
  <si>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</si>
  <si>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</si>
  <si>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</si>
  <si>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</si>
  <si>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</si>
  <si>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</si>
  <si>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</si>
  <si>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</si>
  <si>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</si>
  <si>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</si>
  <si>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</si>
  <si>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</si>
  <si>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</si>
  <si>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</si>
  <si>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</si>
  <si>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</si>
  <si>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</si>
  <si>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</si>
  <si>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</si>
  <si>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</si>
  <si>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</si>
  <si>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</si>
  <si>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</si>
  <si>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</si>
  <si>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</si>
  <si>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</si>
  <si>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</si>
  <si>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</si>
  <si>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</si>
  <si>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</si>
  <si>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</si>
  <si>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</si>
  <si>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</si>
  <si>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</si>
  <si>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</si>
  <si>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</si>
  <si>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</si>
  <si>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</si>
  <si>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</si>
  <si>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</si>
  <si>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</si>
  <si>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</si>
  <si>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</si>
  <si>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</si>
  <si>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</si>
  <si>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</si>
  <si>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</si>
  <si>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</si>
  <si>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</si>
  <si>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</si>
  <si>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</si>
  <si>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</si>
  <si>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</si>
  <si>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</si>
  <si>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</si>
  <si>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</si>
  <si>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</si>
  <si>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</si>
  <si>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</si>
  <si>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</si>
  <si>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</si>
  <si>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</si>
  <si>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</si>
  <si>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</si>
  <si>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</si>
  <si>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</si>
  <si>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</si>
  <si>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</si>
  <si>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</si>
  <si>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</si>
  <si>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</si>
  <si>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</si>
  <si>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</si>
  <si>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</si>
  <si>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</si>
  <si>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</si>
  <si>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</si>
  <si>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</si>
  <si>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</si>
  <si>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</si>
  <si>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</si>
  <si>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</si>
  <si>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</si>
  <si>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</si>
  <si>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</si>
  <si>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</si>
  <si>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</si>
  <si>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</si>
  <si>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</si>
  <si>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</si>
  <si>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</si>
  <si>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</si>
  <si>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</si>
  <si>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</si>
  <si>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</si>
  <si>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</si>
  <si>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</si>
  <si>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</si>
  <si>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</si>
  <si>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</si>
  <si>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</si>
  <si>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</si>
  <si>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</si>
  <si>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</si>
  <si>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</si>
  <si>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</si>
  <si>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</si>
  <si>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</si>
  <si>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</si>
  <si>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</si>
  <si>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</si>
  <si>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</si>
  <si>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</si>
  <si>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</si>
  <si>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</si>
  <si>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</si>
  <si>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</si>
  <si>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</si>
  <si>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</si>
  <si>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</si>
  <si>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</si>
  <si>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</si>
  <si>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</si>
  <si>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</si>
  <si>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</si>
  <si>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</si>
  <si>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</si>
  <si>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</si>
  <si>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</si>
  <si>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</si>
  <si>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</si>
  <si>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</si>
  <si>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</si>
  <si>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</si>
  <si>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</si>
  <si>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</si>
  <si>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</si>
  <si>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</si>
  <si>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</si>
  <si>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</si>
  <si>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</si>
  <si>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</si>
  <si>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</si>
  <si>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</si>
  <si>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</si>
  <si>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</si>
  <si>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</si>
  <si>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</si>
  <si>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</si>
  <si>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</si>
  <si>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</si>
  <si>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</si>
  <si>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</si>
  <si>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</si>
  <si>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</si>
  <si>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</si>
  <si>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</si>
  <si>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</si>
  <si>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</si>
  <si>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</si>
  <si>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</si>
  <si>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</si>
  <si>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</si>
  <si>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</si>
  <si>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</si>
  <si>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</si>
  <si>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</si>
  <si>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</si>
  <si>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</si>
  <si>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</si>
  <si>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</si>
  <si>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</si>
  <si>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</si>
  <si>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</si>
  <si>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</si>
  <si>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</si>
  <si>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</si>
  <si>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</si>
  <si>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</si>
  <si>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</si>
  <si>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</si>
  <si>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</si>
  <si>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</si>
  <si>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</si>
  <si>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</si>
  <si>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</si>
  <si>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</si>
  <si>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</si>
  <si>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</si>
  <si>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</si>
  <si>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</si>
  <si>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</si>
  <si>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</si>
  <si>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</si>
  <si>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</si>
  <si>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</si>
  <si>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</si>
  <si>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</si>
  <si>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</si>
  <si>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</si>
  <si>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</si>
  <si>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</si>
  <si>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</si>
  <si>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</si>
  <si>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</si>
  <si>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</si>
  <si>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</si>
  <si>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</si>
  <si>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</si>
  <si>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</si>
  <si>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</si>
  <si>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</si>
  <si>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</si>
  <si>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</si>
  <si>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</si>
  <si>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</si>
  <si>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</si>
  <si>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</si>
  <si>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</si>
  <si>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</si>
  <si>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</si>
  <si>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</si>
  <si>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</si>
  <si>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</si>
  <si>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</si>
  <si>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</si>
  <si>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</si>
  <si>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</si>
  <si>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</si>
  <si>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</si>
  <si>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</si>
  <si>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</si>
  <si>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</si>
  <si>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</si>
  <si>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</si>
  <si>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</si>
  <si>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</si>
  <si>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</si>
  <si>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</si>
  <si>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</si>
  <si>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</si>
  <si>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</si>
  <si>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</si>
  <si>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</si>
  <si>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</si>
  <si>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</si>
  <si>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</si>
  <si>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</si>
  <si>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</si>
  <si>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</si>
  <si>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</si>
  <si>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</si>
  <si>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</si>
  <si>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</si>
  <si>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</si>
  <si>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</si>
  <si>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</si>
  <si>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</si>
  <si>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</si>
  <si>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</si>
  <si>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</si>
  <si>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</si>
  <si>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</si>
  <si>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</si>
  <si>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</si>
  <si>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</si>
  <si>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</si>
  <si>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</si>
  <si>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</si>
  <si>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</si>
  <si>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</si>
  <si>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</si>
  <si>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</si>
  <si>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</si>
  <si>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</si>
  <si>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</si>
  <si>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</si>
  <si>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</si>
  <si>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</si>
  <si>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</si>
  <si>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</si>
  <si>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</si>
  <si>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</si>
  <si>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</si>
  <si>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</si>
  <si>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</si>
  <si>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</si>
  <si>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</si>
  <si>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</si>
  <si>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</si>
  <si>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</si>
  <si>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</si>
  <si>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</si>
  <si>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</si>
  <si>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</si>
  <si>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</si>
  <si>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</si>
  <si>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</si>
  <si>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</si>
  <si>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</si>
  <si>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</si>
  <si>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</si>
  <si>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</si>
  <si>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</si>
  <si>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</si>
  <si>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</si>
  <si>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</si>
  <si>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</si>
  <si>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</si>
  <si>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</si>
  <si>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</si>
  <si>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</si>
  <si>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</si>
  <si>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</si>
  <si>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</si>
  <si>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</si>
  <si>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</si>
  <si>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</si>
  <si>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</si>
  <si>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</si>
  <si>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</si>
  <si>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</si>
  <si>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</si>
  <si>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</si>
  <si>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</si>
  <si>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</si>
  <si>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</si>
  <si>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</si>
  <si>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</si>
  <si>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</si>
  <si>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</si>
  <si>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</si>
  <si>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</si>
  <si>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</si>
  <si>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</si>
  <si>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</si>
  <si>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</si>
  <si>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</si>
  <si>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</si>
  <si>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</si>
  <si>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</si>
  <si>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</si>
  <si>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</si>
  <si>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</si>
  <si>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</si>
  <si>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</si>
  <si>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</si>
  <si>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</si>
  <si>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</si>
  <si>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</si>
  <si>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</si>
  <si>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</si>
  <si>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</si>
  <si>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</si>
  <si>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</si>
  <si>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</si>
  <si>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</si>
  <si>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</si>
  <si>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</si>
  <si>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</si>
  <si>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</si>
  <si>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</si>
  <si>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</si>
  <si>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</si>
  <si>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</si>
  <si>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</si>
  <si>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</si>
  <si>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</si>
  <si>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</si>
  <si>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</si>
  <si>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</si>
  <si>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</si>
  <si>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</si>
  <si>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</si>
  <si>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</si>
  <si>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</si>
  <si>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</si>
  <si>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</si>
  <si>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</si>
  <si>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</si>
  <si>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</si>
  <si>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</si>
  <si>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</si>
  <si>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</si>
  <si>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</si>
  <si>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</si>
  <si>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</si>
  <si>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</si>
  <si>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</si>
  <si>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</si>
  <si>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</si>
  <si>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</si>
  <si>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</si>
  <si>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</si>
  <si>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</si>
  <si>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</si>
  <si>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</si>
  <si>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</si>
  <si>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</si>
  <si>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</si>
  <si>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</si>
  <si>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</si>
  <si>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</si>
  <si>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</si>
  <si>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</si>
  <si>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</si>
  <si>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</si>
  <si>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</si>
  <si>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</si>
  <si>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</si>
  <si>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</si>
  <si>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</si>
  <si>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</si>
  <si>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</si>
  <si>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</si>
  <si>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</si>
  <si>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</si>
  <si>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</si>
  <si>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</si>
  <si>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</si>
  <si>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</si>
  <si>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</si>
  <si>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</si>
  <si>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</si>
  <si>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</si>
  <si>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</si>
  <si>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</si>
  <si>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</si>
  <si>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</si>
  <si>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</si>
  <si>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</si>
  <si>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</si>
  <si>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</si>
  <si>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</si>
  <si>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</si>
  <si>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</si>
  <si>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</si>
  <si>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</si>
  <si>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</si>
  <si>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</si>
  <si>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</si>
  <si>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</si>
  <si>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</si>
  <si>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</si>
  <si>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</si>
  <si>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</si>
  <si>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</si>
  <si>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</si>
  <si>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</si>
  <si>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</si>
  <si>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</si>
  <si>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</si>
  <si>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</si>
  <si>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</si>
  <si>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</si>
  <si>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</si>
  <si>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</si>
  <si>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</si>
  <si>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</si>
  <si>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</si>
  <si>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</si>
  <si>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</si>
  <si>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</si>
  <si>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</si>
  <si>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</si>
  <si>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</si>
  <si>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</si>
  <si>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</si>
  <si>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</si>
  <si>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</si>
  <si>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</si>
  <si>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</si>
  <si>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</si>
  <si>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</si>
  <si>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</si>
  <si>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</si>
  <si>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</si>
  <si>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</si>
  <si>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</si>
  <si>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</si>
  <si>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</si>
  <si>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</si>
  <si>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</si>
  <si>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</si>
  <si>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</si>
  <si>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</si>
  <si>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</si>
  <si>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</si>
  <si>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</si>
  <si>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</si>
  <si>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</si>
  <si>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</si>
  <si>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</si>
  <si>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</si>
  <si>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</si>
  <si>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</si>
  <si>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</si>
  <si>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</si>
  <si>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</si>
  <si>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</si>
  <si>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</si>
  <si>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</si>
  <si>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</si>
  <si>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</si>
  <si>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</si>
  <si>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</si>
  <si>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</si>
  <si>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</si>
  <si>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</si>
  <si>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</si>
  <si>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</si>
  <si>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</si>
  <si>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</si>
  <si>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</si>
  <si>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</si>
  <si>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</si>
  <si>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</si>
  <si>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</si>
  <si>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</si>
  <si>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</si>
  <si>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</si>
  <si>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</si>
  <si>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</si>
  <si>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</si>
  <si>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</si>
  <si>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</si>
  <si>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</si>
  <si>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</si>
  <si>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</si>
  <si>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</si>
  <si>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</si>
  <si>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</si>
  <si>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</si>
  <si>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</si>
  <si>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</si>
  <si>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</si>
  <si>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</si>
  <si>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</si>
  <si>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</si>
  <si>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</si>
  <si>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</si>
  <si>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</si>
  <si>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</si>
  <si>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</si>
  <si>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</si>
  <si>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</si>
  <si>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</si>
  <si>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</si>
  <si>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</si>
  <si>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</si>
  <si>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</si>
  <si>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</si>
  <si>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</si>
  <si>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</si>
  <si>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</si>
  <si>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</si>
  <si>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</si>
  <si>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</si>
  <si>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</si>
  <si>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</si>
  <si>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</si>
  <si>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</si>
  <si>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</si>
  <si>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</si>
  <si>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</si>
  <si>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</si>
  <si>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</si>
  <si>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</si>
  <si>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</si>
  <si>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</si>
  <si>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</si>
  <si>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</si>
  <si>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</si>
  <si>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</si>
  <si>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</si>
  <si>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</si>
  <si>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</si>
  <si>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</si>
  <si>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</si>
  <si>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</si>
  <si>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</si>
  <si>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</si>
  <si>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</si>
  <si>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</si>
  <si>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</si>
  <si>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</si>
  <si>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</si>
  <si>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</si>
  <si>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</si>
  <si>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</si>
  <si>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</si>
  <si>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</si>
  <si>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</si>
  <si>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</si>
  <si>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</si>
  <si>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</si>
  <si>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</si>
  <si>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</si>
  <si>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</si>
  <si>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</si>
  <si>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</si>
  <si>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</si>
  <si>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</si>
  <si>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</si>
  <si>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</si>
  <si>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</si>
  <si>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</si>
  <si>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</si>
  <si>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</si>
  <si>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</si>
  <si>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</si>
  <si>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</si>
  <si>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</si>
  <si>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</si>
  <si>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</si>
  <si>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</si>
  <si>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</si>
  <si>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</si>
  <si>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</si>
  <si>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</si>
  <si>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</si>
  <si>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</si>
  <si>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</si>
  <si>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</si>
  <si>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</si>
  <si>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</si>
  <si>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</si>
  <si>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</si>
  <si>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</si>
  <si>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</si>
  <si>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</si>
  <si>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</si>
  <si>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</si>
  <si>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</si>
  <si>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</si>
  <si>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</si>
  <si>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</si>
  <si>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</si>
  <si>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</si>
  <si>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</si>
  <si>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</si>
  <si>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</si>
  <si>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</si>
  <si>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</si>
  <si>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</si>
  <si>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</si>
  <si>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</si>
  <si>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</si>
  <si>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</si>
  <si>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</si>
  <si>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</si>
  <si>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</si>
  <si>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</si>
  <si>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</si>
  <si>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</si>
  <si>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</si>
  <si>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</si>
  <si>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</si>
  <si>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</si>
  <si>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</si>
  <si>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</si>
  <si>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</si>
  <si>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</si>
  <si>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</si>
  <si>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</si>
  <si>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</si>
  <si>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</si>
  <si>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</si>
  <si>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</si>
  <si>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</si>
  <si>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</si>
  <si>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</si>
  <si>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</si>
  <si>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</si>
  <si>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</si>
  <si>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</si>
  <si>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</si>
  <si>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</si>
  <si>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</si>
  <si>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</si>
  <si>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</si>
  <si>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</si>
  <si>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</si>
  <si>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</si>
  <si>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</si>
  <si>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</si>
  <si>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</si>
  <si>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</si>
  <si>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</si>
  <si>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</si>
  <si>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</si>
  <si>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</si>
  <si>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</si>
  <si>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</si>
  <si>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</si>
  <si>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</si>
  <si>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</si>
  <si>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</si>
  <si>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</si>
  <si>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</si>
  <si>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</si>
  <si>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</si>
  <si>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</si>
  <si>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</si>
  <si>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</si>
  <si>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</si>
  <si>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</si>
  <si>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</si>
  <si>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</si>
  <si>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</si>
  <si>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</si>
  <si>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</si>
  <si>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</si>
  <si>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</si>
  <si>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</si>
  <si>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</si>
  <si>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</si>
  <si>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</si>
  <si>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</si>
  <si>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</si>
  <si>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</si>
  <si>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</si>
  <si>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</si>
  <si>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</si>
  <si>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</si>
  <si>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</si>
  <si>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</si>
  <si>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</si>
  <si>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</si>
  <si>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</si>
  <si>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</si>
  <si>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</si>
  <si>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</si>
  <si>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</si>
  <si>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</si>
  <si>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</si>
  <si>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</si>
  <si>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</si>
  <si>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</si>
  <si>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</si>
  <si>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</si>
  <si>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</si>
  <si>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</si>
  <si>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</si>
  <si>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</si>
  <si>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</si>
  <si>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</si>
  <si>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</si>
  <si>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</si>
  <si>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</si>
  <si>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</si>
  <si>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</si>
  <si>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</si>
  <si>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</si>
  <si>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</si>
  <si>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</si>
  <si>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</si>
  <si>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</si>
  <si>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</si>
  <si>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</si>
  <si>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</si>
  <si>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</si>
  <si>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</si>
  <si>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</si>
  <si>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</si>
  <si>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</si>
  <si>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</si>
  <si>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</si>
  <si>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</si>
  <si>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</si>
  <si>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</si>
  <si>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</si>
  <si>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</si>
  <si>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</si>
  <si>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</si>
  <si>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</si>
  <si>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</si>
  <si>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</si>
  <si>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</si>
  <si>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</si>
  <si>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</si>
  <si>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</si>
  <si>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</si>
  <si>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</si>
  <si>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</si>
  <si>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</si>
  <si>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</si>
  <si>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</si>
  <si>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</si>
  <si>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</si>
  <si>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</si>
  <si>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</si>
  <si>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</si>
  <si>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</si>
  <si>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</si>
  <si>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</si>
  <si>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</si>
  <si>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</si>
  <si>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</si>
  <si>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</si>
  <si>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</si>
  <si>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</si>
  <si>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</si>
  <si>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</si>
  <si>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</si>
  <si>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</si>
  <si>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</si>
  <si>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</si>
  <si>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</si>
  <si>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</si>
  <si>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</si>
  <si>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</si>
  <si>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</si>
  <si>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</si>
  <si>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</si>
  <si>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</si>
  <si>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</si>
  <si>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</si>
  <si>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</si>
  <si>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</si>
  <si>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</si>
  <si>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</si>
  <si>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</si>
  <si>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</si>
  <si>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</si>
  <si>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</si>
  <si>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</si>
  <si>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</si>
  <si>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</si>
  <si>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</si>
  <si>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</si>
  <si>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</si>
  <si>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</si>
  <si>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</si>
  <si>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</si>
  <si>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</si>
  <si>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</si>
  <si>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</si>
  <si>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</si>
  <si>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</si>
  <si>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</si>
  <si>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</si>
  <si>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</si>
  <si>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</si>
  <si>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</si>
  <si>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</si>
  <si>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</si>
  <si>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</si>
  <si>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</si>
  <si>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</si>
  <si>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</si>
  <si>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</si>
  <si>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</si>
  <si>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</si>
  <si>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</si>
  <si>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</si>
  <si>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</si>
  <si>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</si>
  <si>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</si>
  <si>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</si>
  <si>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</si>
  <si>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</si>
  <si>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</si>
  <si>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</si>
  <si>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</si>
  <si>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</si>
  <si>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</si>
  <si>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</si>
  <si>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</si>
  <si>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</si>
  <si>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</si>
  <si>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</si>
  <si>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</si>
  <si>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</si>
  <si>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</si>
  <si>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</si>
  <si>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</si>
  <si>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</si>
  <si>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</si>
  <si>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</si>
  <si>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</si>
  <si>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</si>
  <si>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</si>
  <si>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</si>
  <si>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</si>
  <si>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</si>
  <si>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</si>
  <si>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</si>
  <si>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</si>
  <si>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</si>
  <si>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</si>
  <si>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</si>
  <si>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</si>
  <si>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</si>
  <si>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</si>
  <si>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</si>
  <si>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</si>
  <si>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</si>
  <si>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</si>
  <si>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</si>
  <si>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</si>
  <si>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</si>
  <si>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</si>
  <si>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</si>
  <si>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</si>
  <si>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</si>
  <si>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</si>
  <si>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</si>
  <si>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</si>
  <si>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</si>
  <si>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</si>
  <si>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</si>
  <si>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</si>
  <si>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</si>
  <si>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</si>
  <si>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</si>
  <si>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</si>
  <si>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</si>
  <si>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</si>
  <si>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</si>
  <si>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</si>
  <si>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</si>
  <si>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</si>
  <si>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</si>
  <si>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</si>
  <si>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</si>
  <si>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</si>
  <si>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</si>
  <si>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</si>
  <si>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</si>
  <si>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</si>
  <si>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</si>
  <si>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</si>
  <si>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</si>
  <si>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</si>
  <si>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</si>
  <si>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</si>
  <si>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</si>
  <si>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</si>
  <si>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</si>
  <si>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</si>
  <si>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</si>
  <si>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</si>
  <si>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</si>
  <si>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</si>
  <si>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</si>
  <si>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</si>
  <si>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</si>
  <si>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</si>
  <si>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</si>
  <si>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</si>
  <si>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</si>
  <si>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</si>
  <si>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</si>
  <si>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</si>
  <si>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</si>
  <si>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</si>
  <si>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</si>
  <si>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</si>
  <si>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</si>
  <si>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</si>
  <si>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</si>
  <si>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</si>
  <si>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</si>
  <si>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</si>
  <si>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</si>
  <si>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</si>
  <si>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</si>
  <si>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</si>
  <si>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</si>
  <si>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</si>
  <si>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</si>
  <si>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</si>
  <si>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</si>
  <si>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</si>
  <si>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</si>
  <si>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</si>
  <si>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</si>
  <si>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</si>
  <si>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</si>
  <si>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</si>
  <si>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</si>
  <si>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</si>
  <si>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</si>
  <si>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</si>
  <si>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</si>
  <si>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</si>
  <si>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</si>
  <si>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</si>
  <si>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</si>
  <si>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</si>
  <si>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</si>
  <si>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</si>
  <si>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</si>
  <si>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</si>
  <si>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</si>
  <si>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</si>
  <si>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</si>
  <si>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</si>
  <si>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</si>
  <si>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</si>
  <si>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</si>
  <si>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</si>
  <si>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</si>
  <si>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</si>
  <si>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</si>
  <si>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</si>
  <si>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</si>
  <si>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</si>
  <si>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</si>
  <si>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</si>
  <si>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</si>
  <si>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</si>
  <si>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</si>
  <si>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</si>
  <si>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</si>
  <si>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</si>
  <si>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</si>
  <si>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</si>
  <si>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</si>
  <si>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</si>
  <si>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</si>
  <si>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</si>
  <si>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</si>
  <si>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</si>
  <si>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</si>
  <si>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</si>
  <si>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</si>
  <si>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</si>
  <si>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</si>
  <si>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</si>
  <si>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</si>
  <si>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</si>
  <si>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</si>
  <si>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</si>
  <si>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</si>
  <si>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</si>
  <si>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</si>
  <si>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</si>
  <si>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</si>
  <si>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</si>
  <si>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</si>
  <si>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</si>
  <si>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</si>
  <si>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</si>
  <si>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</si>
  <si>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</si>
  <si>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</si>
  <si>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</si>
  <si>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</si>
  <si>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</si>
  <si>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</si>
  <si>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</si>
  <si>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</si>
  <si>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</si>
  <si>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</si>
  <si>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</si>
  <si>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</si>
  <si>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</si>
  <si>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</si>
  <si>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</si>
  <si>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</si>
  <si>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</si>
  <si>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</si>
  <si>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</si>
  <si>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</si>
  <si>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</si>
  <si>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</si>
  <si>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</si>
  <si>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</si>
  <si>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</si>
  <si>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</si>
  <si>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</si>
  <si>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</si>
  <si>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</si>
  <si>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</si>
  <si>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</si>
  <si>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</si>
  <si>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</si>
  <si>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</si>
  <si>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</si>
  <si>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</si>
  <si>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</si>
  <si>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</si>
  <si>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</si>
  <si>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</si>
  <si>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</si>
  <si>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</si>
  <si>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</si>
  <si>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</si>
  <si>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</si>
  <si>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</si>
  <si>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</si>
  <si>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</si>
  <si>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</si>
  <si>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</si>
  <si>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</si>
  <si>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</si>
  <si>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</si>
  <si>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</si>
  <si>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</si>
  <si>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</si>
  <si>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</si>
  <si>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</si>
  <si>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</si>
  <si>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</si>
  <si>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</si>
  <si>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</si>
  <si>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</si>
  <si>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</si>
  <si>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</si>
  <si>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</si>
  <si>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</si>
  <si>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</si>
  <si>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</si>
  <si>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</si>
  <si>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</si>
  <si>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</si>
  <si>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</si>
  <si>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</si>
  <si>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</si>
  <si>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</si>
  <si>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</si>
  <si>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</si>
  <si>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</si>
  <si>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</si>
  <si>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</si>
  <si>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</si>
  <si>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</si>
  <si>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</si>
  <si>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</si>
  <si>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</si>
  <si>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</si>
  <si>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</si>
  <si>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</si>
  <si>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</si>
  <si>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</si>
  <si>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</si>
  <si>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</si>
  <si>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</si>
  <si>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</si>
  <si>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</si>
  <si>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</si>
  <si>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</si>
  <si>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</si>
  <si>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</si>
  <si>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</si>
  <si>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</si>
  <si>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</si>
  <si>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</si>
  <si>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</si>
  <si>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</si>
  <si>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</si>
  <si>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</si>
  <si>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</si>
  <si>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</si>
  <si>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</si>
  <si>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</si>
  <si>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</si>
  <si>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</si>
  <si>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</si>
  <si>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</si>
  <si>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</si>
  <si>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</si>
  <si>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</si>
  <si>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</si>
  <si>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</si>
  <si>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</si>
  <si>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</si>
  <si>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</si>
  <si>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</si>
  <si>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</si>
  <si>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</si>
  <si>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</si>
  <si>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</si>
  <si>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</si>
  <si>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</si>
  <si>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</si>
  <si>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</si>
  <si>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</si>
  <si>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</si>
  <si>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</si>
  <si>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</si>
  <si>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</si>
  <si>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</si>
  <si>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</si>
  <si>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</si>
  <si>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</si>
  <si>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</si>
  <si>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</si>
  <si>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</si>
  <si>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</si>
  <si>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</si>
  <si>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</si>
  <si>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</si>
  <si>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</si>
  <si>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</si>
  <si>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</si>
  <si>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</si>
  <si>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</si>
  <si>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</si>
  <si>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</si>
  <si>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</si>
  <si>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</si>
  <si>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</si>
  <si>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</si>
  <si>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</si>
  <si>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</si>
  <si>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</si>
  <si>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</si>
  <si>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</si>
  <si>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</si>
  <si>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</si>
  <si>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</si>
  <si>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</si>
  <si>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</si>
  <si>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</si>
  <si>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</si>
  <si>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</si>
  <si>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</si>
  <si>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</si>
  <si>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</si>
  <si>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</si>
  <si>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</si>
  <si>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</si>
  <si>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</si>
  <si>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</si>
  <si>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</si>
  <si>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</si>
  <si>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</si>
  <si>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</si>
  <si>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</si>
  <si>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</si>
  <si>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</si>
  <si>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</si>
  <si>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</si>
  <si>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</si>
  <si>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</si>
  <si>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</si>
  <si>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</si>
  <si>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</si>
  <si>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</si>
  <si>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</si>
  <si>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</si>
  <si>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</si>
  <si>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</si>
  <si>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</si>
  <si>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</si>
  <si>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</si>
  <si>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</si>
  <si>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</si>
  <si>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</si>
  <si>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</si>
  <si>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</si>
  <si>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</si>
  <si>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</si>
  <si>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</si>
  <si>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</si>
  <si>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</si>
  <si>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</si>
  <si>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</si>
  <si>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</si>
  <si>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</si>
  <si>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</si>
  <si>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</si>
  <si>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</si>
  <si>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</si>
  <si>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</si>
  <si>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</si>
  <si>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</si>
  <si>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</si>
  <si>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</si>
  <si>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</si>
  <si>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</si>
  <si>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</si>
  <si>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</si>
  <si>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</si>
  <si>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</si>
  <si>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</si>
  <si>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</si>
  <si>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</si>
  <si>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</si>
  <si>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</si>
  <si>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</si>
  <si>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</si>
  <si>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</si>
  <si>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</si>
  <si>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</si>
  <si>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</si>
  <si>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</si>
  <si>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</si>
  <si>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</si>
  <si>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</si>
  <si>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</si>
  <si>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</si>
  <si>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</si>
  <si>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</si>
  <si>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</si>
  <si>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</si>
  <si>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</si>
  <si>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</si>
  <si>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</si>
  <si>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</si>
  <si>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</si>
  <si>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</si>
  <si>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</si>
  <si>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</si>
  <si>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</si>
  <si>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</si>
  <si>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</si>
  <si>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</si>
  <si>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</si>
  <si>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</si>
  <si>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</si>
  <si>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</si>
  <si>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</si>
  <si>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</si>
  <si>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</si>
  <si>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</si>
  <si>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</si>
  <si>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</si>
  <si>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</si>
  <si>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</si>
  <si>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</si>
  <si>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</si>
  <si>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</si>
  <si>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</si>
  <si>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</si>
  <si>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</si>
  <si>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</si>
  <si>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</si>
  <si>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</si>
  <si>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</si>
  <si>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</si>
  <si>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</si>
  <si>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</si>
  <si>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</si>
  <si>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</si>
  <si>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</si>
  <si>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</si>
  <si>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</si>
  <si>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</si>
  <si>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</si>
  <si>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</si>
  <si>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</si>
  <si>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</si>
  <si>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</si>
  <si>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</si>
  <si>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</si>
  <si>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</si>
  <si>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</si>
  <si>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</si>
  <si>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</si>
  <si>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</si>
  <si>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</si>
  <si>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</si>
  <si>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</si>
  <si>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</si>
  <si>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</si>
  <si>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</si>
  <si>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</si>
  <si>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</si>
  <si>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</si>
  <si>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</si>
  <si>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</si>
  <si>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</si>
  <si>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</si>
  <si>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</si>
  <si>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</si>
  <si>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</si>
  <si>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</si>
  <si>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</si>
  <si>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</si>
  <si>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</si>
  <si>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</si>
  <si>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</si>
  <si>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</si>
  <si>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</si>
  <si>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</si>
  <si>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</si>
  <si>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</si>
  <si>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</si>
  <si>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</si>
  <si>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</si>
  <si>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</si>
  <si>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</si>
  <si>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</si>
  <si>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</si>
  <si>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</si>
  <si>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</si>
  <si>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</si>
  <si>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</si>
  <si>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</si>
  <si>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</si>
  <si>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</si>
  <si>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</si>
  <si>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</si>
  <si>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</si>
  <si>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</si>
  <si>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</si>
  <si>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</si>
  <si>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</si>
  <si>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</si>
  <si>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</si>
  <si>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</si>
  <si>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</si>
  <si>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</si>
  <si>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</si>
  <si>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</si>
  <si>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</si>
  <si>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</si>
  <si>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</si>
  <si>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</si>
  <si>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</si>
  <si>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</si>
  <si>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</si>
  <si>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</si>
  <si>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</si>
  <si>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</si>
  <si>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</si>
  <si>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</si>
  <si>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</si>
  <si>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</si>
  <si>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</si>
  <si>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</si>
  <si>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</si>
  <si>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</si>
  <si>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</si>
  <si>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</si>
  <si>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</si>
  <si>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</si>
  <si>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</si>
  <si>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</si>
  <si>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</si>
  <si>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</si>
  <si>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</si>
  <si>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</si>
  <si>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</si>
  <si>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</si>
  <si>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</si>
  <si>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</si>
  <si>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</si>
  <si>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</si>
  <si>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</si>
  <si>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</si>
  <si>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</si>
  <si>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</si>
  <si>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</si>
  <si>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</si>
  <si>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</si>
  <si>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</si>
  <si>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</si>
  <si>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</si>
  <si>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</si>
  <si>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</si>
  <si>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</si>
  <si>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</si>
  <si>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</si>
  <si>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</si>
  <si>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</si>
  <si>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</si>
  <si>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</si>
  <si>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</si>
  <si>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</si>
  <si>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</si>
  <si>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</si>
  <si>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</si>
  <si>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</si>
  <si>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</si>
  <si>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</si>
  <si>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</si>
  <si>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</si>
  <si>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</si>
  <si>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</si>
  <si>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</si>
  <si>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</si>
  <si>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</si>
  <si>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</si>
  <si>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</si>
  <si>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</si>
  <si>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</si>
  <si>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</si>
  <si>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</si>
  <si>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</si>
  <si>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</si>
  <si>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</si>
  <si>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</si>
  <si>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</si>
  <si>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</si>
  <si>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</si>
  <si>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</si>
  <si>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</si>
  <si>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</si>
  <si>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</si>
  <si>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</si>
  <si>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</si>
  <si>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</si>
  <si>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</si>
  <si>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</si>
  <si>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</si>
  <si>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</si>
  <si>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</si>
  <si>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</si>
  <si>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</si>
  <si>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</si>
  <si>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</si>
  <si>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</si>
  <si>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</si>
  <si>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</si>
  <si>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</si>
  <si>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</si>
  <si>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</si>
  <si>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</si>
  <si>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</si>
  <si>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</si>
  <si>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</si>
  <si>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</si>
  <si>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</si>
  <si>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</si>
  <si>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</si>
  <si>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</si>
  <si>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</si>
  <si>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</si>
  <si>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</si>
  <si>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</si>
  <si>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</si>
  <si>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</si>
  <si>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</si>
  <si>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</si>
  <si>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</si>
  <si>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</si>
  <si>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</si>
  <si>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</si>
  <si>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</si>
  <si>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</si>
  <si>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</si>
  <si>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</si>
  <si>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</si>
  <si>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</si>
  <si>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</si>
  <si>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</si>
  <si>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</si>
  <si>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</si>
  <si>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</si>
  <si>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</si>
  <si>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</si>
  <si>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</si>
  <si>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</si>
  <si>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</si>
  <si>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</si>
  <si>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</si>
  <si>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</si>
  <si>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</si>
  <si>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</si>
  <si>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</si>
  <si>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</si>
  <si>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</si>
  <si>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</si>
  <si>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</si>
  <si>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</si>
  <si>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</si>
  <si>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</si>
  <si>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</si>
  <si>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</si>
  <si>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</si>
  <si>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</si>
  <si>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</si>
  <si>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</si>
  <si>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</si>
  <si>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</si>
  <si>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</si>
  <si>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</si>
  <si>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</si>
  <si>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</si>
  <si>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</si>
  <si>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</si>
  <si>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</si>
  <si>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</si>
  <si>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</si>
  <si>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</si>
  <si>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</si>
  <si>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</si>
  <si>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</si>
  <si>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</si>
  <si>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</si>
  <si>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</si>
  <si>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</si>
  <si>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</si>
  <si>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</si>
  <si>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</si>
  <si>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</si>
  <si>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</si>
  <si>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</si>
  <si>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</si>
  <si>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</si>
  <si>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</si>
  <si>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</si>
  <si>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</si>
  <si>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</si>
  <si>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</si>
  <si>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</si>
  <si>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</si>
  <si>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</si>
  <si>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</si>
  <si>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</si>
  <si>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</si>
  <si>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</si>
  <si>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</si>
  <si>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</si>
  <si>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</si>
  <si>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</si>
  <si>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</si>
  <si>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</si>
  <si>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</si>
  <si>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</si>
  <si>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</si>
  <si>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</si>
  <si>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</si>
  <si>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</si>
  <si>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</si>
  <si>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</si>
  <si>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</si>
  <si>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</si>
  <si>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</si>
  <si>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</si>
  <si>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</si>
  <si>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</si>
  <si>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</si>
  <si>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</si>
  <si>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</si>
  <si>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</si>
  <si>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</si>
  <si>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</si>
  <si>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</si>
  <si>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</si>
  <si>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</si>
  <si>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</si>
  <si>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</si>
  <si>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</si>
  <si>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</si>
  <si>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</si>
  <si>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</si>
  <si>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</si>
  <si>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</si>
  <si>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</si>
  <si>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</si>
  <si>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</si>
  <si>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</si>
  <si>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</si>
  <si>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</si>
  <si>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</si>
  <si>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</si>
  <si>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</si>
  <si>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</si>
  <si>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</si>
  <si>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</si>
  <si>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</si>
  <si>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</si>
  <si>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</si>
  <si>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</si>
  <si>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</si>
  <si>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</si>
  <si>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</si>
  <si>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</si>
  <si>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</si>
  <si>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</si>
  <si>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</si>
  <si>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</si>
  <si>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</si>
  <si>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</si>
  <si>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</si>
  <si>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</si>
  <si>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</si>
  <si>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</si>
  <si>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</si>
  <si>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</si>
  <si>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</si>
  <si>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</si>
  <si>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</si>
  <si>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</si>
  <si>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</si>
  <si>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</si>
  <si>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</si>
  <si>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</si>
  <si>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</si>
  <si>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</si>
  <si>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</si>
  <si>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</si>
  <si>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</si>
  <si>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</si>
  <si>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</si>
  <si>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</si>
  <si>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</si>
  <si>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</si>
  <si>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</si>
  <si>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</si>
  <si>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</si>
  <si>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</si>
  <si>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</si>
  <si>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</si>
  <si>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</si>
  <si>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</si>
  <si>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</si>
  <si>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</si>
  <si>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</si>
  <si>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</si>
  <si>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</si>
  <si>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</si>
  <si>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</si>
  <si>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</si>
  <si>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</si>
  <si>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</si>
  <si>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</si>
  <si>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</si>
  <si>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</si>
  <si>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</si>
  <si>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</si>
  <si>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</si>
  <si>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</si>
  <si>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</si>
  <si>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</si>
  <si>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</si>
  <si>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</si>
  <si>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</si>
  <si>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</si>
  <si>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</si>
  <si>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</si>
  <si>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</si>
  <si>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</si>
  <si>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</si>
  <si>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</si>
  <si>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</si>
  <si>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</si>
  <si>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</si>
  <si>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</si>
  <si>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</si>
  <si>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</si>
  <si>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</si>
  <si>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</si>
  <si>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</si>
  <si>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</si>
  <si>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</si>
  <si>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</si>
  <si>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</si>
  <si>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</si>
  <si>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</si>
  <si>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</si>
  <si>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</si>
  <si>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</si>
  <si>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</si>
  <si>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</si>
  <si>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</si>
  <si>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</si>
  <si>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</si>
  <si>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</si>
  <si>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</si>
  <si>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</si>
  <si>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</si>
  <si>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</si>
  <si>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</si>
  <si>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</si>
  <si>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</si>
  <si>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</si>
  <si>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</si>
  <si>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</si>
  <si>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</si>
  <si>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</si>
  <si>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</si>
  <si>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</si>
  <si>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</si>
  <si>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</si>
  <si>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</si>
  <si>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</si>
  <si>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</si>
  <si>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</si>
  <si>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</si>
  <si>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</si>
  <si>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</si>
  <si>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</si>
  <si>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</si>
  <si>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</si>
  <si>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</si>
  <si>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</si>
  <si>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</si>
  <si>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</si>
  <si>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</si>
  <si>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</si>
  <si>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</si>
  <si>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</si>
  <si>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</si>
  <si>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</si>
  <si>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</si>
  <si>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</si>
  <si>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</si>
  <si>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</si>
  <si>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</si>
  <si>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</si>
  <si>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</si>
  <si>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</si>
  <si>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</si>
  <si>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</si>
  <si>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</si>
  <si>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</si>
  <si>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</si>
  <si>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</si>
  <si>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</si>
  <si>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</si>
  <si>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</si>
  <si>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</si>
  <si>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</si>
  <si>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</si>
  <si>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</si>
  <si>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ปริมาณขยะมูลฝอยที่เกิดขึ้น</t>
  </si>
  <si>
    <t>ตัน/ปี</t>
  </si>
  <si>
    <t>กรมควบคุมมลพิษ</t>
  </si>
  <si>
    <t>สำนักงานสิ่งแวดล้อมภาคที่ 4 นครสวรรค์</t>
  </si>
  <si>
    <t>-</t>
  </si>
  <si>
    <t>ขยะหรือมูลฝอย หมายถึง เศษกระดาษ เศษผ้า เศษอาหาร เศษสินค้า เศษวัตถุ ถุงพลาสติก ภาชนะที่ใส่อาหาร เถ้า มูลสัตว์      ซากสัตว์หรือสิ่งอื่นใดที่เก็บกวาดจากถนน ตลาด ที่เลี้ยงสัตว์หรือที่อื่น และหมายความรวมถึงมูลฝอยติดเชื้อ มูลฝอยที่เป็นพิษ หรืออันตรายจากชุมชนหรือครัวเรือน ยกเว้นวัสดุที่ไม่ใช้แล้วของโรงงานซึ่งมีลักษณะและคุณสมบัติที่กำหนดไว้ตามกฎหมายว่าด้วยโรงงาน
ขยะมูลฝอยที่เกิดขึ้นตองเกิด ณ แหลงกําเนิดขยะมูลฝอยที่มีอยูในพื้นที่ โดยครอบคลุมทั้งขยะมูลฝอยที่นํามาทิ้งในถังขยะ ขยะมูลฝอยที่นํากลับมาใช้ประโยชน และขยะมูลฝอยที่ตกคางจากการเก็บขน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</si>
</sst>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5665" activePane="bottomLeft" state="frozen"/>
      <selection pane="bottomLeft" activeCell="K5668" sqref="K5668"/>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ปริมาณขยะมูลฝอยที่เกิดขึ้น</v>
      </c>
    </row>
    <row r="2" spans="1:16">
      <c r="A2" s="80" t="s">
        <v>15475</v>
      </c>
      <c r="B2" s="132" t="str">
        <f>METADATA!G97</f>
        <v>กรมควบคุมมลพิษ</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ตัน/ปี</v>
      </c>
      <c r="F4" s="128" t="str">
        <f>E4</f>
        <v>ตัน/ปี</v>
      </c>
      <c r="G4" s="128" t="str">
        <f t="shared" ref="G4:P4" si="0">F4</f>
        <v>ตัน/ปี</v>
      </c>
      <c r="H4" s="128" t="str">
        <f t="shared" si="0"/>
        <v>ตัน/ปี</v>
      </c>
      <c r="I4" s="128" t="str">
        <f t="shared" si="0"/>
        <v>ตัน/ปี</v>
      </c>
      <c r="J4" s="128" t="str">
        <f t="shared" si="0"/>
        <v>ตัน/ปี</v>
      </c>
      <c r="K4" s="128" t="str">
        <f t="shared" si="0"/>
        <v>ตัน/ปี</v>
      </c>
      <c r="L4" s="128" t="str">
        <f t="shared" si="0"/>
        <v>ตัน/ปี</v>
      </c>
      <c r="M4" s="128" t="str">
        <f t="shared" si="0"/>
        <v>ตัน/ปี</v>
      </c>
      <c r="N4" s="128" t="str">
        <f t="shared" si="0"/>
        <v>ตัน/ปี</v>
      </c>
      <c r="O4" s="128" t="str">
        <f>N4</f>
        <v>ตัน/ปี</v>
      </c>
      <c r="P4" s="128" t="str">
        <f t="shared" si="0"/>
        <v>ตัน/ปี</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v>74460</v>
      </c>
      <c r="J5661" s="92">
        <v>74825</v>
      </c>
      <c r="K5661" s="92">
        <v>60287.05</v>
      </c>
      <c r="L5661" s="92"/>
      <c r="M5661" s="92">
        <v>36500</v>
      </c>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v>1219.0999999999999</v>
      </c>
      <c r="J5663" s="92">
        <v>1219.0999999999999</v>
      </c>
      <c r="K5663" s="92">
        <v>1095</v>
      </c>
      <c r="L5663" s="92"/>
      <c r="M5663" s="92">
        <v>1387</v>
      </c>
      <c r="N5663" s="92"/>
      <c r="O5663" s="92"/>
      <c r="P5663" s="92"/>
    </row>
    <row r="5664" spans="1:16">
      <c r="A5664" s="88" t="s">
        <v>10475</v>
      </c>
      <c r="B5664" s="89" t="s">
        <v>10468</v>
      </c>
      <c r="C5664" s="90" t="s">
        <v>10470</v>
      </c>
      <c r="D5664" s="91" t="s">
        <v>10476</v>
      </c>
      <c r="E5664" s="92"/>
      <c r="F5664" s="92"/>
      <c r="G5664" s="92"/>
      <c r="H5664" s="92"/>
      <c r="I5664" s="92">
        <v>1905.3</v>
      </c>
      <c r="J5664" s="92">
        <v>1905.3</v>
      </c>
      <c r="K5664" s="92">
        <v>1905.3</v>
      </c>
      <c r="L5664" s="92"/>
      <c r="M5664" s="92">
        <v>2080.5</v>
      </c>
      <c r="N5664" s="92"/>
      <c r="O5664" s="92"/>
      <c r="P5664" s="92"/>
    </row>
    <row r="5665" spans="1:16">
      <c r="A5665" s="88" t="s">
        <v>10477</v>
      </c>
      <c r="B5665" s="89" t="s">
        <v>10468</v>
      </c>
      <c r="C5665" s="90" t="s">
        <v>10470</v>
      </c>
      <c r="D5665" s="91" t="s">
        <v>10478</v>
      </c>
      <c r="E5665" s="92"/>
      <c r="F5665" s="92"/>
      <c r="G5665" s="92"/>
      <c r="H5665" s="92"/>
      <c r="I5665" s="92">
        <v>795.7</v>
      </c>
      <c r="J5665" s="92">
        <v>912.5</v>
      </c>
      <c r="K5665" s="92">
        <v>799.35</v>
      </c>
      <c r="L5665" s="92"/>
      <c r="M5665" s="92">
        <v>839.5</v>
      </c>
      <c r="N5665" s="92"/>
      <c r="O5665" s="92"/>
      <c r="P5665" s="92"/>
    </row>
    <row r="5666" spans="1:16">
      <c r="A5666" s="88" t="s">
        <v>10479</v>
      </c>
      <c r="B5666" s="89" t="s">
        <v>10468</v>
      </c>
      <c r="C5666" s="90" t="s">
        <v>10470</v>
      </c>
      <c r="D5666" s="91" t="s">
        <v>10480</v>
      </c>
      <c r="E5666" s="92"/>
      <c r="F5666" s="92"/>
      <c r="G5666" s="92"/>
      <c r="H5666" s="92"/>
      <c r="I5666" s="92">
        <v>2029.4</v>
      </c>
      <c r="J5666" s="92">
        <v>2190</v>
      </c>
      <c r="K5666" s="92">
        <v>2065.9</v>
      </c>
      <c r="L5666" s="92"/>
      <c r="M5666" s="92">
        <v>2179.0500000000002</v>
      </c>
      <c r="N5666" s="92"/>
      <c r="O5666" s="92"/>
      <c r="P5666" s="92"/>
    </row>
    <row r="5667" spans="1:16">
      <c r="A5667" s="88" t="s">
        <v>10481</v>
      </c>
      <c r="B5667" s="89" t="s">
        <v>10468</v>
      </c>
      <c r="C5667" s="90" t="s">
        <v>10470</v>
      </c>
      <c r="D5667" s="91" t="s">
        <v>10482</v>
      </c>
      <c r="E5667" s="92"/>
      <c r="F5667" s="92"/>
      <c r="G5667" s="92"/>
      <c r="H5667" s="92"/>
      <c r="I5667" s="92">
        <v>4836.25</v>
      </c>
      <c r="J5667" s="92">
        <v>4836.25</v>
      </c>
      <c r="K5667" s="92">
        <v>2920</v>
      </c>
      <c r="L5667" s="92"/>
      <c r="M5667" s="92">
        <v>2920</v>
      </c>
      <c r="N5667" s="92"/>
      <c r="O5667" s="92"/>
      <c r="P5667" s="92"/>
    </row>
    <row r="5668" spans="1:16">
      <c r="A5668" s="88" t="s">
        <v>10483</v>
      </c>
      <c r="B5668" s="89" t="s">
        <v>10468</v>
      </c>
      <c r="C5668" s="90" t="s">
        <v>10470</v>
      </c>
      <c r="D5668" s="91" t="s">
        <v>10484</v>
      </c>
      <c r="E5668" s="92"/>
      <c r="F5668" s="92"/>
      <c r="G5668" s="92"/>
      <c r="H5668" s="92"/>
      <c r="I5668" s="92">
        <v>4157.3500000000004</v>
      </c>
      <c r="J5668" s="92">
        <v>4157.3500000000004</v>
      </c>
      <c r="K5668" s="92">
        <v>2190</v>
      </c>
      <c r="L5668" s="92"/>
      <c r="M5668" s="92">
        <v>2555</v>
      </c>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v>2467.4</v>
      </c>
      <c r="J5670" s="92">
        <v>2467.4</v>
      </c>
      <c r="K5670" s="92">
        <v>2573.25</v>
      </c>
      <c r="L5670" s="92"/>
      <c r="M5670" s="92">
        <v>2701</v>
      </c>
      <c r="N5670" s="92"/>
      <c r="O5670" s="92"/>
      <c r="P5670" s="92"/>
    </row>
    <row r="5671" spans="1:16">
      <c r="A5671" s="88" t="s">
        <v>10488</v>
      </c>
      <c r="B5671" s="89" t="s">
        <v>10468</v>
      </c>
      <c r="C5671" s="90" t="s">
        <v>10470</v>
      </c>
      <c r="D5671" s="91" t="s">
        <v>10489</v>
      </c>
      <c r="E5671" s="92"/>
      <c r="F5671" s="92"/>
      <c r="G5671" s="92"/>
      <c r="H5671" s="92"/>
      <c r="I5671" s="92">
        <v>3241.2</v>
      </c>
      <c r="J5671" s="92">
        <v>3241.2</v>
      </c>
      <c r="K5671" s="92">
        <v>3252.15</v>
      </c>
      <c r="L5671" s="92"/>
      <c r="M5671" s="92">
        <v>3482.1</v>
      </c>
      <c r="N5671" s="92"/>
      <c r="O5671" s="92"/>
      <c r="P5671" s="92"/>
    </row>
    <row r="5672" spans="1:16">
      <c r="A5672" s="88" t="s">
        <v>10490</v>
      </c>
      <c r="B5672" s="89" t="s">
        <v>10468</v>
      </c>
      <c r="C5672" s="90" t="s">
        <v>10470</v>
      </c>
      <c r="D5672" s="91" t="s">
        <v>9489</v>
      </c>
      <c r="E5672" s="92"/>
      <c r="F5672" s="92"/>
      <c r="G5672" s="92"/>
      <c r="H5672" s="92"/>
      <c r="I5672" s="92">
        <v>2580.5500000000002</v>
      </c>
      <c r="J5672" s="92">
        <v>2591.5</v>
      </c>
      <c r="K5672" s="92">
        <v>2606.1</v>
      </c>
      <c r="L5672" s="92"/>
      <c r="M5672" s="92">
        <v>2744.8</v>
      </c>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v>5522.45</v>
      </c>
      <c r="J5674" s="92">
        <v>5522.45</v>
      </c>
      <c r="K5674" s="92">
        <v>5475</v>
      </c>
      <c r="L5674" s="92"/>
      <c r="M5674" s="92">
        <v>4745</v>
      </c>
      <c r="N5674" s="92"/>
      <c r="O5674" s="92"/>
      <c r="P5674" s="92"/>
    </row>
    <row r="5675" spans="1:16">
      <c r="A5675" s="88" t="s">
        <v>10494</v>
      </c>
      <c r="B5675" s="89" t="s">
        <v>10468</v>
      </c>
      <c r="C5675" s="90" t="s">
        <v>10470</v>
      </c>
      <c r="D5675" s="91" t="s">
        <v>10495</v>
      </c>
      <c r="E5675" s="92"/>
      <c r="F5675" s="92"/>
      <c r="G5675" s="92"/>
      <c r="H5675" s="92"/>
      <c r="I5675" s="92">
        <v>5628.3</v>
      </c>
      <c r="J5675" s="92">
        <v>5628.3</v>
      </c>
      <c r="K5675" s="92">
        <v>2920</v>
      </c>
      <c r="L5675" s="92"/>
      <c r="M5675" s="92">
        <v>5475</v>
      </c>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v>5376.45</v>
      </c>
      <c r="J5677" s="92">
        <v>5376.45</v>
      </c>
      <c r="K5677" s="92">
        <v>3650</v>
      </c>
      <c r="L5677" s="92"/>
      <c r="M5677" s="92">
        <v>6570</v>
      </c>
      <c r="N5677" s="92"/>
      <c r="O5677" s="92"/>
      <c r="P5677" s="92"/>
    </row>
    <row r="5678" spans="1:16">
      <c r="A5678" s="88" t="s">
        <v>10499</v>
      </c>
      <c r="B5678" s="89" t="s">
        <v>10468</v>
      </c>
      <c r="C5678" s="90" t="s">
        <v>10470</v>
      </c>
      <c r="D5678" s="91" t="s">
        <v>10500</v>
      </c>
      <c r="E5678" s="92"/>
      <c r="F5678" s="92"/>
      <c r="G5678" s="92"/>
      <c r="H5678" s="92"/>
      <c r="I5678" s="92">
        <v>1671.7</v>
      </c>
      <c r="J5678" s="92">
        <v>1671.7</v>
      </c>
      <c r="K5678" s="92">
        <v>1664.4</v>
      </c>
      <c r="L5678" s="92"/>
      <c r="M5678" s="92">
        <v>1095</v>
      </c>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v>934.4</v>
      </c>
      <c r="J5680" s="92">
        <v>2040.35</v>
      </c>
      <c r="K5680" s="92">
        <v>1095</v>
      </c>
      <c r="L5680" s="92"/>
      <c r="M5680" s="92">
        <v>1095</v>
      </c>
      <c r="N5680" s="92"/>
      <c r="O5680" s="92"/>
      <c r="P5680" s="92"/>
    </row>
    <row r="5681" spans="1:16">
      <c r="A5681" s="88" t="s">
        <v>10505</v>
      </c>
      <c r="B5681" s="89" t="s">
        <v>10468</v>
      </c>
      <c r="C5681" s="90" t="s">
        <v>10502</v>
      </c>
      <c r="D5681" s="91" t="s">
        <v>10506</v>
      </c>
      <c r="E5681" s="92"/>
      <c r="F5681" s="92"/>
      <c r="G5681" s="92"/>
      <c r="H5681" s="92"/>
      <c r="I5681" s="92"/>
      <c r="J5681" s="92"/>
      <c r="K5681" s="92">
        <v>1412.55</v>
      </c>
      <c r="L5681" s="92"/>
      <c r="M5681" s="92">
        <v>2190</v>
      </c>
      <c r="N5681" s="92"/>
      <c r="O5681" s="92"/>
      <c r="P5681" s="92"/>
    </row>
    <row r="5682" spans="1:16">
      <c r="A5682" s="88" t="s">
        <v>10507</v>
      </c>
      <c r="B5682" s="89" t="s">
        <v>10468</v>
      </c>
      <c r="C5682" s="90" t="s">
        <v>10502</v>
      </c>
      <c r="D5682" s="91" t="s">
        <v>10508</v>
      </c>
      <c r="E5682" s="92"/>
      <c r="F5682" s="92"/>
      <c r="G5682" s="92"/>
      <c r="H5682" s="92"/>
      <c r="I5682" s="92">
        <v>1569.5</v>
      </c>
      <c r="J5682" s="92">
        <v>1569.5</v>
      </c>
      <c r="K5682" s="92">
        <v>1569.5</v>
      </c>
      <c r="L5682" s="92"/>
      <c r="M5682" s="92">
        <v>1576.8</v>
      </c>
      <c r="N5682" s="92"/>
      <c r="O5682" s="92"/>
      <c r="P5682" s="92"/>
    </row>
    <row r="5683" spans="1:16">
      <c r="A5683" s="88" t="s">
        <v>10509</v>
      </c>
      <c r="B5683" s="89" t="s">
        <v>10468</v>
      </c>
      <c r="C5683" s="90" t="s">
        <v>10502</v>
      </c>
      <c r="D5683" s="91" t="s">
        <v>10510</v>
      </c>
      <c r="E5683" s="92"/>
      <c r="F5683" s="92"/>
      <c r="G5683" s="92"/>
      <c r="H5683" s="92"/>
      <c r="I5683" s="92">
        <v>1901.65</v>
      </c>
      <c r="J5683" s="92">
        <v>1901.65</v>
      </c>
      <c r="K5683" s="92">
        <v>1879.75</v>
      </c>
      <c r="L5683" s="92"/>
      <c r="M5683" s="92">
        <v>1460</v>
      </c>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v>3650</v>
      </c>
      <c r="J5689" s="92" t="s">
        <v>15485</v>
      </c>
      <c r="K5689" s="92">
        <v>3478.45</v>
      </c>
      <c r="L5689" s="92"/>
      <c r="M5689" s="92">
        <v>3423.7</v>
      </c>
      <c r="N5689" s="92"/>
      <c r="O5689" s="92"/>
      <c r="P5689" s="92"/>
    </row>
    <row r="5690" spans="1:16">
      <c r="A5690" s="88" t="s">
        <v>10521</v>
      </c>
      <c r="B5690" s="89" t="s">
        <v>10468</v>
      </c>
      <c r="C5690" s="90" t="s">
        <v>10520</v>
      </c>
      <c r="D5690" s="91" t="s">
        <v>2506</v>
      </c>
      <c r="E5690" s="92"/>
      <c r="F5690" s="92"/>
      <c r="G5690" s="92"/>
      <c r="H5690" s="92"/>
      <c r="I5690" s="92">
        <v>857.75</v>
      </c>
      <c r="J5690" s="92">
        <v>3650</v>
      </c>
      <c r="K5690" s="92"/>
      <c r="L5690" s="92"/>
      <c r="M5690" s="92"/>
      <c r="N5690" s="92"/>
      <c r="O5690" s="92"/>
      <c r="P5690" s="92"/>
    </row>
    <row r="5691" spans="1:16">
      <c r="A5691" s="88" t="s">
        <v>10522</v>
      </c>
      <c r="B5691" s="89" t="s">
        <v>10468</v>
      </c>
      <c r="C5691" s="90" t="s">
        <v>10520</v>
      </c>
      <c r="D5691" s="91" t="s">
        <v>10523</v>
      </c>
      <c r="E5691" s="92"/>
      <c r="F5691" s="92"/>
      <c r="G5691" s="92"/>
      <c r="H5691" s="92"/>
      <c r="I5691" s="92">
        <v>1835.95</v>
      </c>
      <c r="J5691" s="92">
        <v>1835.95</v>
      </c>
      <c r="K5691" s="92">
        <v>1835.95</v>
      </c>
      <c r="L5691" s="92"/>
      <c r="M5691" s="92">
        <v>1825</v>
      </c>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v>1427.15</v>
      </c>
      <c r="J5697" s="92">
        <v>1460</v>
      </c>
      <c r="K5697" s="92">
        <v>1438.1</v>
      </c>
      <c r="L5697" s="92"/>
      <c r="M5697" s="92">
        <v>730</v>
      </c>
      <c r="N5697" s="92"/>
      <c r="O5697" s="92"/>
      <c r="P5697" s="92"/>
    </row>
    <row r="5698" spans="1:16">
      <c r="A5698" s="88" t="s">
        <v>10536</v>
      </c>
      <c r="B5698" s="89" t="s">
        <v>10468</v>
      </c>
      <c r="C5698" s="90" t="s">
        <v>10520</v>
      </c>
      <c r="D5698" s="91" t="s">
        <v>10537</v>
      </c>
      <c r="E5698" s="92"/>
      <c r="F5698" s="92"/>
      <c r="G5698" s="92"/>
      <c r="H5698" s="92"/>
      <c r="I5698" s="92">
        <v>1460</v>
      </c>
      <c r="J5698" s="92">
        <v>1460</v>
      </c>
      <c r="K5698" s="92">
        <v>1441.75</v>
      </c>
      <c r="L5698" s="92"/>
      <c r="M5698" s="92">
        <v>1095</v>
      </c>
      <c r="N5698" s="92"/>
      <c r="O5698" s="92"/>
      <c r="P5698" s="92"/>
    </row>
    <row r="5699" spans="1:16">
      <c r="A5699" s="88" t="s">
        <v>10538</v>
      </c>
      <c r="B5699" s="89" t="s">
        <v>10468</v>
      </c>
      <c r="C5699" s="90" t="s">
        <v>10520</v>
      </c>
      <c r="D5699" s="91" t="s">
        <v>10539</v>
      </c>
      <c r="E5699" s="92"/>
      <c r="F5699" s="92"/>
      <c r="G5699" s="92"/>
      <c r="H5699" s="92"/>
      <c r="I5699" s="92"/>
      <c r="J5699" s="92"/>
      <c r="K5699" s="92">
        <v>1018.35</v>
      </c>
      <c r="L5699" s="92"/>
      <c r="M5699" s="92">
        <v>1080.4000000000001</v>
      </c>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v>4599</v>
      </c>
      <c r="J5702" s="92">
        <v>4599</v>
      </c>
      <c r="K5702" s="92">
        <v>2920</v>
      </c>
      <c r="L5702" s="92"/>
      <c r="M5702" s="92">
        <v>2920</v>
      </c>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v>2281.25</v>
      </c>
      <c r="J5704" s="92">
        <v>2555</v>
      </c>
      <c r="K5704" s="92">
        <v>2281.25</v>
      </c>
      <c r="L5704" s="92"/>
      <c r="M5704" s="92">
        <v>3285</v>
      </c>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v>1554.9</v>
      </c>
      <c r="J5712" s="92">
        <v>1554.9</v>
      </c>
      <c r="K5712" s="92">
        <v>1554.9</v>
      </c>
      <c r="L5712" s="92"/>
      <c r="M5712" s="92">
        <v>1277.5</v>
      </c>
      <c r="N5712" s="92"/>
      <c r="O5712" s="92"/>
      <c r="P5712" s="92"/>
    </row>
    <row r="5713" spans="1:16">
      <c r="A5713" s="88" t="s">
        <v>10563</v>
      </c>
      <c r="B5713" s="89" t="s">
        <v>10468</v>
      </c>
      <c r="C5713" s="90" t="s">
        <v>10562</v>
      </c>
      <c r="D5713" s="91" t="s">
        <v>10564</v>
      </c>
      <c r="E5713" s="92"/>
      <c r="F5713" s="92"/>
      <c r="G5713" s="92"/>
      <c r="H5713" s="92"/>
      <c r="I5713" s="92">
        <v>1397.95</v>
      </c>
      <c r="J5713" s="92">
        <v>1397.95</v>
      </c>
      <c r="K5713" s="92">
        <v>1095</v>
      </c>
      <c r="L5713" s="92"/>
      <c r="M5713" s="92">
        <v>1095</v>
      </c>
      <c r="N5713" s="92"/>
      <c r="O5713" s="92"/>
      <c r="P5713" s="92"/>
    </row>
    <row r="5714" spans="1:16">
      <c r="A5714" s="88" t="s">
        <v>10565</v>
      </c>
      <c r="B5714" s="89" t="s">
        <v>10468</v>
      </c>
      <c r="C5714" s="90" t="s">
        <v>10562</v>
      </c>
      <c r="D5714" s="91" t="s">
        <v>10566</v>
      </c>
      <c r="E5714" s="92"/>
      <c r="F5714" s="92"/>
      <c r="G5714" s="92"/>
      <c r="H5714" s="92"/>
      <c r="I5714" s="92">
        <v>2299.5</v>
      </c>
      <c r="J5714" s="92">
        <v>2299.5</v>
      </c>
      <c r="K5714" s="92">
        <v>2299.5</v>
      </c>
      <c r="L5714" s="92"/>
      <c r="M5714" s="92">
        <v>2452.8000000000002</v>
      </c>
      <c r="N5714" s="92"/>
      <c r="O5714" s="92"/>
      <c r="P5714" s="92"/>
    </row>
    <row r="5715" spans="1:16">
      <c r="A5715" s="88" t="s">
        <v>10567</v>
      </c>
      <c r="B5715" s="89" t="s">
        <v>10468</v>
      </c>
      <c r="C5715" s="90" t="s">
        <v>10562</v>
      </c>
      <c r="D5715" s="91" t="s">
        <v>10568</v>
      </c>
      <c r="E5715" s="92"/>
      <c r="F5715" s="92"/>
      <c r="G5715" s="92"/>
      <c r="H5715" s="92"/>
      <c r="I5715" s="92">
        <v>1452.7</v>
      </c>
      <c r="J5715" s="92">
        <v>1460</v>
      </c>
      <c r="K5715" s="92">
        <v>1452.7</v>
      </c>
      <c r="L5715" s="92"/>
      <c r="M5715" s="92">
        <v>1540.3</v>
      </c>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v>1883.4</v>
      </c>
      <c r="N5717" s="92"/>
      <c r="O5717" s="92"/>
      <c r="P5717" s="92"/>
    </row>
    <row r="5718" spans="1:16">
      <c r="A5718" s="88" t="s">
        <v>10572</v>
      </c>
      <c r="B5718" s="89" t="s">
        <v>10468</v>
      </c>
      <c r="C5718" s="90" t="s">
        <v>10562</v>
      </c>
      <c r="D5718" s="91" t="s">
        <v>598</v>
      </c>
      <c r="E5718" s="92"/>
      <c r="F5718" s="92"/>
      <c r="G5718" s="92"/>
      <c r="H5718" s="92"/>
      <c r="I5718" s="92">
        <v>1744.7</v>
      </c>
      <c r="J5718" s="92">
        <v>1825</v>
      </c>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v>2920</v>
      </c>
      <c r="L5722" s="92"/>
      <c r="M5722" s="92">
        <v>2737.5</v>
      </c>
      <c r="N5722" s="92"/>
      <c r="O5722" s="92"/>
      <c r="P5722" s="92"/>
    </row>
    <row r="5723" spans="1:16">
      <c r="A5723" s="88" t="s">
        <v>10579</v>
      </c>
      <c r="B5723" s="89" t="s">
        <v>10468</v>
      </c>
      <c r="C5723" s="90" t="s">
        <v>10562</v>
      </c>
      <c r="D5723" s="91" t="s">
        <v>10580</v>
      </c>
      <c r="E5723" s="92"/>
      <c r="F5723" s="92"/>
      <c r="G5723" s="92"/>
      <c r="H5723" s="92"/>
      <c r="I5723" s="92">
        <v>2124.3000000000002</v>
      </c>
      <c r="J5723" s="92">
        <v>2190</v>
      </c>
      <c r="K5723" s="92">
        <v>2120.65</v>
      </c>
      <c r="L5723" s="92"/>
      <c r="M5723" s="92">
        <v>2117</v>
      </c>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v>2018.45</v>
      </c>
      <c r="J5725" s="92">
        <v>2018.45</v>
      </c>
      <c r="K5725" s="92">
        <v>2018.45</v>
      </c>
      <c r="L5725" s="92"/>
      <c r="M5725" s="92">
        <v>1095</v>
      </c>
      <c r="N5725" s="92"/>
      <c r="O5725" s="92"/>
      <c r="P5725" s="92"/>
    </row>
    <row r="5726" spans="1:16">
      <c r="A5726" s="88" t="s">
        <v>10585</v>
      </c>
      <c r="B5726" s="89" t="s">
        <v>10468</v>
      </c>
      <c r="C5726" s="90" t="s">
        <v>10586</v>
      </c>
      <c r="D5726" s="91"/>
      <c r="E5726" s="92"/>
      <c r="F5726" s="92"/>
      <c r="G5726" s="92"/>
      <c r="H5726" s="92"/>
      <c r="I5726" s="92">
        <v>2211.9</v>
      </c>
      <c r="J5726" s="92">
        <v>2211.9</v>
      </c>
      <c r="K5726" s="92">
        <v>2190</v>
      </c>
      <c r="L5726" s="92"/>
      <c r="M5726" s="92">
        <v>2555</v>
      </c>
      <c r="N5726" s="92"/>
      <c r="O5726" s="92"/>
      <c r="P5726" s="92"/>
    </row>
    <row r="5727" spans="1:16">
      <c r="A5727" s="88" t="s">
        <v>10587</v>
      </c>
      <c r="B5727" s="89" t="s">
        <v>10468</v>
      </c>
      <c r="C5727" s="90" t="s">
        <v>10586</v>
      </c>
      <c r="D5727" s="91" t="s">
        <v>10588</v>
      </c>
      <c r="E5727" s="92"/>
      <c r="F5727" s="92"/>
      <c r="G5727" s="92"/>
      <c r="H5727" s="92"/>
      <c r="I5727" s="92"/>
      <c r="J5727" s="92"/>
      <c r="K5727" s="92">
        <v>1638.85</v>
      </c>
      <c r="L5727" s="92"/>
      <c r="M5727" s="92">
        <v>1737.4</v>
      </c>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v>2299.5</v>
      </c>
      <c r="J5729" s="92">
        <v>2372.5</v>
      </c>
      <c r="K5729" s="92">
        <v>2190</v>
      </c>
      <c r="L5729" s="92"/>
      <c r="M5729" s="92">
        <v>2452.8000000000002</v>
      </c>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v>3190.1</v>
      </c>
      <c r="J5731" s="92">
        <v>3285</v>
      </c>
      <c r="K5731" s="92">
        <v>3274.05</v>
      </c>
      <c r="L5731" s="92"/>
      <c r="M5731" s="92">
        <v>3285</v>
      </c>
      <c r="N5731" s="92"/>
      <c r="O5731" s="92"/>
      <c r="P5731" s="92"/>
    </row>
    <row r="5732" spans="1:16">
      <c r="A5732" s="88" t="s">
        <v>10594</v>
      </c>
      <c r="B5732" s="89" t="s">
        <v>10468</v>
      </c>
      <c r="C5732" s="90" t="s">
        <v>10595</v>
      </c>
      <c r="D5732" s="91"/>
      <c r="E5732" s="92"/>
      <c r="F5732" s="92"/>
      <c r="G5732" s="92"/>
      <c r="H5732" s="92"/>
      <c r="I5732" s="92">
        <v>10512</v>
      </c>
      <c r="J5732" s="92">
        <v>10950</v>
      </c>
      <c r="K5732" s="92">
        <v>7300</v>
      </c>
      <c r="L5732" s="92"/>
      <c r="M5732" s="92">
        <v>9125</v>
      </c>
      <c r="N5732" s="92"/>
      <c r="O5732" s="92"/>
      <c r="P5732" s="92"/>
    </row>
    <row r="5733" spans="1:16">
      <c r="A5733" s="88" t="s">
        <v>10596</v>
      </c>
      <c r="B5733" s="89" t="s">
        <v>10468</v>
      </c>
      <c r="C5733" s="90" t="s">
        <v>10595</v>
      </c>
      <c r="D5733" s="91" t="s">
        <v>10597</v>
      </c>
      <c r="E5733" s="92"/>
      <c r="F5733" s="92"/>
      <c r="G5733" s="92"/>
      <c r="H5733" s="92"/>
      <c r="I5733" s="92">
        <v>9026.4500000000007</v>
      </c>
      <c r="J5733" s="92">
        <v>9026.4500000000007</v>
      </c>
      <c r="K5733" s="92">
        <v>9000.9</v>
      </c>
      <c r="L5733" s="92"/>
      <c r="M5733" s="92">
        <v>5475</v>
      </c>
      <c r="N5733" s="92"/>
      <c r="O5733" s="92"/>
      <c r="P5733" s="92"/>
    </row>
    <row r="5734" spans="1:16">
      <c r="A5734" s="88" t="s">
        <v>10598</v>
      </c>
      <c r="B5734" s="89" t="s">
        <v>10468</v>
      </c>
      <c r="C5734" s="90" t="s">
        <v>10595</v>
      </c>
      <c r="D5734" s="91" t="s">
        <v>10599</v>
      </c>
      <c r="E5734" s="92"/>
      <c r="F5734" s="92"/>
      <c r="G5734" s="92"/>
      <c r="H5734" s="92"/>
      <c r="I5734" s="92">
        <v>1405.25</v>
      </c>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v>2525.8000000000002</v>
      </c>
      <c r="J5735" s="92">
        <v>2555</v>
      </c>
      <c r="K5735" s="92">
        <v>2536.75</v>
      </c>
      <c r="L5735" s="92"/>
      <c r="M5735" s="92">
        <v>2555</v>
      </c>
      <c r="N5735" s="92"/>
      <c r="O5735" s="92"/>
      <c r="P5735" s="92"/>
    </row>
    <row r="5736" spans="1:16">
      <c r="A5736" s="88" t="s">
        <v>10602</v>
      </c>
      <c r="B5736" s="89" t="s">
        <v>10468</v>
      </c>
      <c r="C5736" s="90" t="s">
        <v>10595</v>
      </c>
      <c r="D5736" s="91" t="s">
        <v>10603</v>
      </c>
      <c r="E5736" s="92"/>
      <c r="F5736" s="92"/>
      <c r="G5736" s="92"/>
      <c r="H5736" s="92"/>
      <c r="I5736" s="92"/>
      <c r="J5736" s="92"/>
      <c r="K5736" s="92">
        <v>1635.2</v>
      </c>
      <c r="L5736" s="92"/>
      <c r="M5736" s="92">
        <v>1744.7</v>
      </c>
      <c r="N5736" s="92"/>
      <c r="O5736" s="92"/>
      <c r="P5736" s="92"/>
    </row>
    <row r="5737" spans="1:16">
      <c r="A5737" s="88" t="s">
        <v>10604</v>
      </c>
      <c r="B5737" s="89" t="s">
        <v>10468</v>
      </c>
      <c r="C5737" s="90" t="s">
        <v>10595</v>
      </c>
      <c r="D5737" s="91" t="s">
        <v>10605</v>
      </c>
      <c r="E5737" s="92"/>
      <c r="F5737" s="92"/>
      <c r="G5737" s="92"/>
      <c r="H5737" s="92"/>
      <c r="I5737" s="92">
        <v>3014.9</v>
      </c>
      <c r="J5737" s="92">
        <v>3014.9</v>
      </c>
      <c r="K5737" s="92">
        <v>2996.65</v>
      </c>
      <c r="L5737" s="92"/>
      <c r="M5737" s="92">
        <v>2555</v>
      </c>
      <c r="N5737" s="92"/>
      <c r="O5737" s="92"/>
      <c r="P5737" s="92"/>
    </row>
    <row r="5738" spans="1:16">
      <c r="A5738" s="88" t="s">
        <v>10606</v>
      </c>
      <c r="B5738" s="89" t="s">
        <v>10468</v>
      </c>
      <c r="C5738" s="90" t="s">
        <v>10595</v>
      </c>
      <c r="D5738" s="91" t="s">
        <v>10607</v>
      </c>
      <c r="E5738" s="92"/>
      <c r="F5738" s="92"/>
      <c r="G5738" s="92"/>
      <c r="H5738" s="92"/>
      <c r="I5738" s="92">
        <v>3321.5</v>
      </c>
      <c r="J5738" s="92">
        <v>3321.5</v>
      </c>
      <c r="K5738" s="92">
        <v>3328.8</v>
      </c>
      <c r="L5738" s="92"/>
      <c r="M5738" s="92">
        <v>3285</v>
      </c>
      <c r="N5738" s="92"/>
      <c r="O5738" s="92"/>
      <c r="P5738" s="92"/>
    </row>
    <row r="5739" spans="1:16">
      <c r="A5739" s="88" t="s">
        <v>10608</v>
      </c>
      <c r="B5739" s="89" t="s">
        <v>10468</v>
      </c>
      <c r="C5739" s="90" t="s">
        <v>10595</v>
      </c>
      <c r="D5739" s="91" t="s">
        <v>10609</v>
      </c>
      <c r="E5739" s="92"/>
      <c r="F5739" s="92"/>
      <c r="G5739" s="92"/>
      <c r="H5739" s="92"/>
      <c r="I5739" s="92">
        <v>1197.2</v>
      </c>
      <c r="J5739" s="92">
        <v>1197.2</v>
      </c>
      <c r="K5739" s="92">
        <v>1197.2</v>
      </c>
      <c r="L5739" s="92"/>
      <c r="M5739" s="92">
        <v>1251.95</v>
      </c>
      <c r="N5739" s="92"/>
      <c r="O5739" s="92"/>
      <c r="P5739" s="92"/>
    </row>
    <row r="5740" spans="1:16">
      <c r="A5740" s="88" t="s">
        <v>10610</v>
      </c>
      <c r="B5740" s="89" t="s">
        <v>10468</v>
      </c>
      <c r="C5740" s="90" t="s">
        <v>10595</v>
      </c>
      <c r="D5740" s="91" t="s">
        <v>10611</v>
      </c>
      <c r="E5740" s="92"/>
      <c r="F5740" s="92"/>
      <c r="G5740" s="92"/>
      <c r="H5740" s="92"/>
      <c r="I5740" s="92"/>
      <c r="J5740" s="92"/>
      <c r="K5740" s="92">
        <v>1511.1</v>
      </c>
      <c r="L5740" s="92"/>
      <c r="M5740" s="92">
        <v>1613.3</v>
      </c>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v>2164.4499999999998</v>
      </c>
      <c r="J5743" s="92">
        <v>2190</v>
      </c>
      <c r="K5743" s="92">
        <v>1825</v>
      </c>
      <c r="L5743" s="92"/>
      <c r="M5743" s="92">
        <v>2149.85</v>
      </c>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v>2149.85</v>
      </c>
      <c r="J5745" s="92">
        <v>2149.85</v>
      </c>
      <c r="K5745" s="92">
        <v>1387</v>
      </c>
      <c r="L5745" s="92"/>
      <c r="M5745" s="92">
        <v>1277.5</v>
      </c>
      <c r="N5745" s="92"/>
      <c r="O5745" s="92"/>
      <c r="P5745" s="92"/>
    </row>
    <row r="5746" spans="1:16">
      <c r="A5746" s="88" t="s">
        <v>10622</v>
      </c>
      <c r="B5746" s="89" t="s">
        <v>10468</v>
      </c>
      <c r="C5746" s="90" t="s">
        <v>10617</v>
      </c>
      <c r="D5746" s="91" t="s">
        <v>2360</v>
      </c>
      <c r="E5746" s="92"/>
      <c r="F5746" s="92"/>
      <c r="G5746" s="92"/>
      <c r="H5746" s="92"/>
      <c r="I5746" s="92">
        <v>2631.65</v>
      </c>
      <c r="J5746" s="92">
        <v>2631.65</v>
      </c>
      <c r="K5746" s="92">
        <v>2638.95</v>
      </c>
      <c r="L5746" s="92"/>
      <c r="M5746" s="92">
        <v>2799.55</v>
      </c>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v>3963.9</v>
      </c>
      <c r="J5749" s="92">
        <v>3963.9</v>
      </c>
      <c r="K5749" s="92">
        <v>3909.15</v>
      </c>
      <c r="L5749" s="92"/>
      <c r="M5749" s="92">
        <v>3285</v>
      </c>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v>6205</v>
      </c>
      <c r="J5754" s="92">
        <v>7300</v>
      </c>
      <c r="K5754" s="92">
        <v>4113.55</v>
      </c>
      <c r="L5754" s="92"/>
      <c r="M5754" s="92">
        <v>4380</v>
      </c>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v>3839.8</v>
      </c>
      <c r="J5758" s="92">
        <v>3839.8</v>
      </c>
      <c r="K5758" s="92">
        <v>3839.8</v>
      </c>
      <c r="L5758" s="92"/>
      <c r="M5758" s="92">
        <v>4098.95</v>
      </c>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v>2284.9</v>
      </c>
      <c r="J5763" s="92">
        <v>2284.9</v>
      </c>
      <c r="K5763" s="92">
        <v>2190</v>
      </c>
      <c r="L5763" s="92"/>
      <c r="M5763" s="92">
        <v>2226.5</v>
      </c>
      <c r="N5763" s="92"/>
      <c r="O5763" s="92"/>
      <c r="P5763" s="92"/>
    </row>
    <row r="5764" spans="1:16">
      <c r="A5764" s="88" t="s">
        <v>10656</v>
      </c>
      <c r="B5764" s="89" t="s">
        <v>10468</v>
      </c>
      <c r="C5764" s="90" t="s">
        <v>10655</v>
      </c>
      <c r="D5764" s="91" t="s">
        <v>10657</v>
      </c>
      <c r="E5764" s="92"/>
      <c r="F5764" s="92"/>
      <c r="G5764" s="92"/>
      <c r="H5764" s="92"/>
      <c r="I5764" s="92">
        <v>1430.8</v>
      </c>
      <c r="J5764" s="92">
        <v>1430.8</v>
      </c>
      <c r="K5764" s="92">
        <v>1430.8</v>
      </c>
      <c r="L5764" s="92"/>
      <c r="M5764" s="92">
        <v>1460</v>
      </c>
      <c r="N5764" s="92"/>
      <c r="O5764" s="92"/>
      <c r="P5764" s="92"/>
    </row>
    <row r="5765" spans="1:16">
      <c r="A5765" s="88" t="s">
        <v>10658</v>
      </c>
      <c r="B5765" s="89" t="s">
        <v>10468</v>
      </c>
      <c r="C5765" s="90" t="s">
        <v>10655</v>
      </c>
      <c r="D5765" s="91" t="s">
        <v>10659</v>
      </c>
      <c r="E5765" s="92"/>
      <c r="F5765" s="92"/>
      <c r="G5765" s="92"/>
      <c r="H5765" s="92"/>
      <c r="I5765" s="92">
        <v>1927.2</v>
      </c>
      <c r="J5765" s="92">
        <v>1927.2</v>
      </c>
      <c r="K5765" s="92">
        <v>1919.9</v>
      </c>
      <c r="L5765" s="92"/>
      <c r="M5765" s="92">
        <v>2036.7</v>
      </c>
      <c r="N5765" s="92"/>
      <c r="O5765" s="92"/>
      <c r="P5765" s="92"/>
    </row>
    <row r="5766" spans="1:16">
      <c r="A5766" s="88" t="s">
        <v>10660</v>
      </c>
      <c r="B5766" s="89" t="s">
        <v>10468</v>
      </c>
      <c r="C5766" s="90" t="s">
        <v>10655</v>
      </c>
      <c r="D5766" s="91" t="s">
        <v>10661</v>
      </c>
      <c r="E5766" s="92"/>
      <c r="F5766" s="92"/>
      <c r="G5766" s="92"/>
      <c r="H5766" s="92"/>
      <c r="I5766" s="92">
        <v>2113.35</v>
      </c>
      <c r="J5766" s="92">
        <v>2113.35</v>
      </c>
      <c r="K5766" s="92">
        <v>2113.35</v>
      </c>
      <c r="L5766" s="92"/>
      <c r="M5766" s="92">
        <v>2007.5</v>
      </c>
      <c r="N5766" s="92"/>
      <c r="O5766" s="92"/>
      <c r="P5766" s="92"/>
    </row>
    <row r="5767" spans="1:16">
      <c r="A5767" s="88" t="s">
        <v>10662</v>
      </c>
      <c r="B5767" s="89" t="s">
        <v>10468</v>
      </c>
      <c r="C5767" s="90" t="s">
        <v>10655</v>
      </c>
      <c r="D5767" s="91" t="s">
        <v>10663</v>
      </c>
      <c r="E5767" s="92"/>
      <c r="F5767" s="92"/>
      <c r="G5767" s="92"/>
      <c r="H5767" s="92"/>
      <c r="I5767" s="92">
        <v>1974.65</v>
      </c>
      <c r="J5767" s="92">
        <v>1974.65</v>
      </c>
      <c r="K5767" s="92">
        <v>1825</v>
      </c>
      <c r="L5767" s="92"/>
      <c r="M5767" s="92">
        <v>1883.4</v>
      </c>
      <c r="N5767" s="92"/>
      <c r="O5767" s="92"/>
      <c r="P5767" s="92"/>
    </row>
    <row r="5768" spans="1:16">
      <c r="A5768" s="88" t="s">
        <v>10664</v>
      </c>
      <c r="B5768" s="89" t="s">
        <v>10468</v>
      </c>
      <c r="C5768" s="90" t="s">
        <v>10655</v>
      </c>
      <c r="D5768" s="91" t="s">
        <v>10665</v>
      </c>
      <c r="E5768" s="92"/>
      <c r="F5768" s="92"/>
      <c r="G5768" s="92"/>
      <c r="H5768" s="92"/>
      <c r="I5768" s="92">
        <v>1299.4000000000001</v>
      </c>
      <c r="J5768" s="92">
        <v>1299.4000000000001</v>
      </c>
      <c r="K5768" s="92">
        <v>1292.0999999999999</v>
      </c>
      <c r="L5768" s="92"/>
      <c r="M5768" s="92">
        <v>1361.45</v>
      </c>
      <c r="N5768" s="92"/>
      <c r="O5768" s="92"/>
      <c r="P5768" s="92"/>
    </row>
    <row r="5769" spans="1:16">
      <c r="A5769" s="88" t="s">
        <v>10666</v>
      </c>
      <c r="B5769" s="89" t="s">
        <v>10468</v>
      </c>
      <c r="C5769" s="90" t="s">
        <v>10655</v>
      </c>
      <c r="D5769" s="91" t="s">
        <v>10667</v>
      </c>
      <c r="E5769" s="92"/>
      <c r="F5769" s="92"/>
      <c r="G5769" s="92"/>
      <c r="H5769" s="92"/>
      <c r="I5769" s="92"/>
      <c r="J5769" s="92"/>
      <c r="K5769" s="92">
        <v>1558.55</v>
      </c>
      <c r="L5769" s="92"/>
      <c r="M5769" s="92">
        <v>1668.05</v>
      </c>
      <c r="N5769" s="92"/>
      <c r="O5769" s="92"/>
      <c r="P5769" s="92"/>
    </row>
    <row r="5770" spans="1:16">
      <c r="A5770" s="88" t="s">
        <v>10668</v>
      </c>
      <c r="B5770" s="89" t="s">
        <v>10468</v>
      </c>
      <c r="C5770" s="90" t="s">
        <v>10655</v>
      </c>
      <c r="D5770" s="91" t="s">
        <v>10669</v>
      </c>
      <c r="E5770" s="92"/>
      <c r="F5770" s="92"/>
      <c r="G5770" s="92"/>
      <c r="H5770" s="92"/>
      <c r="I5770" s="92">
        <v>916.15</v>
      </c>
      <c r="J5770" s="92">
        <v>1095</v>
      </c>
      <c r="K5770" s="92">
        <v>2482</v>
      </c>
      <c r="L5770" s="92"/>
      <c r="M5770" s="92">
        <v>1825</v>
      </c>
      <c r="N5770" s="92"/>
      <c r="O5770" s="92"/>
      <c r="P5770" s="92"/>
    </row>
    <row r="5771" spans="1:16">
      <c r="A5771" s="88" t="s">
        <v>10670</v>
      </c>
      <c r="B5771" s="89" t="s">
        <v>10468</v>
      </c>
      <c r="C5771" s="90" t="s">
        <v>10655</v>
      </c>
      <c r="D5771" s="91" t="s">
        <v>10671</v>
      </c>
      <c r="E5771" s="92"/>
      <c r="F5771" s="92"/>
      <c r="G5771" s="92"/>
      <c r="H5771" s="92"/>
      <c r="I5771" s="92">
        <v>1974.65</v>
      </c>
      <c r="J5771" s="92">
        <v>1974.65</v>
      </c>
      <c r="K5771" s="92">
        <v>1825</v>
      </c>
      <c r="L5771" s="92"/>
      <c r="M5771" s="92">
        <v>1883.4</v>
      </c>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v>1062.1500000000001</v>
      </c>
      <c r="J5774" s="92">
        <v>1095</v>
      </c>
      <c r="K5774" s="92">
        <v>1069.45</v>
      </c>
      <c r="L5774" s="92"/>
      <c r="M5774" s="92">
        <v>1102.3</v>
      </c>
      <c r="N5774" s="92"/>
      <c r="O5774" s="92"/>
      <c r="P5774" s="92"/>
    </row>
    <row r="5775" spans="1:16">
      <c r="A5775" s="88" t="s">
        <v>10678</v>
      </c>
      <c r="B5775" s="89" t="s">
        <v>10468</v>
      </c>
      <c r="C5775" s="90" t="s">
        <v>10679</v>
      </c>
      <c r="D5775" s="91"/>
      <c r="E5775" s="92"/>
      <c r="F5775" s="92"/>
      <c r="G5775" s="92"/>
      <c r="H5775" s="92"/>
      <c r="I5775" s="92">
        <v>2558.65</v>
      </c>
      <c r="J5775" s="92">
        <v>2558.65</v>
      </c>
      <c r="K5775" s="92">
        <v>2555</v>
      </c>
      <c r="L5775" s="92"/>
      <c r="M5775" s="92">
        <v>2555</v>
      </c>
      <c r="N5775" s="92"/>
      <c r="O5775" s="92"/>
      <c r="P5775" s="92"/>
    </row>
    <row r="5776" spans="1:16">
      <c r="A5776" s="88" t="s">
        <v>10680</v>
      </c>
      <c r="B5776" s="89" t="s">
        <v>10468</v>
      </c>
      <c r="C5776" s="90" t="s">
        <v>10679</v>
      </c>
      <c r="D5776" s="91" t="s">
        <v>10681</v>
      </c>
      <c r="E5776" s="92"/>
      <c r="F5776" s="92"/>
      <c r="G5776" s="92"/>
      <c r="H5776" s="92"/>
      <c r="I5776" s="92">
        <v>3281.35</v>
      </c>
      <c r="J5776" s="92">
        <v>3281.35</v>
      </c>
      <c r="K5776" s="92">
        <v>1825</v>
      </c>
      <c r="L5776" s="92"/>
      <c r="M5776" s="92">
        <v>2007.5</v>
      </c>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v>2058.6</v>
      </c>
      <c r="J5778" s="92">
        <v>2058.6</v>
      </c>
      <c r="K5778" s="92">
        <v>1460</v>
      </c>
      <c r="L5778" s="92"/>
      <c r="M5778" s="92">
        <v>1825</v>
      </c>
      <c r="N5778" s="92"/>
      <c r="O5778" s="92"/>
      <c r="P5778" s="92"/>
    </row>
    <row r="5779" spans="1:16">
      <c r="A5779" s="88" t="s">
        <v>10686</v>
      </c>
      <c r="B5779" s="89" t="s">
        <v>10468</v>
      </c>
      <c r="C5779" s="90" t="s">
        <v>10679</v>
      </c>
      <c r="D5779" s="91" t="s">
        <v>10687</v>
      </c>
      <c r="E5779" s="92"/>
      <c r="F5779" s="92"/>
      <c r="G5779" s="92"/>
      <c r="H5779" s="92"/>
      <c r="I5779" s="92">
        <v>759.2</v>
      </c>
      <c r="J5779" s="92">
        <v>912.5</v>
      </c>
      <c r="K5779" s="92">
        <v>934.4</v>
      </c>
      <c r="L5779" s="92"/>
      <c r="M5779" s="92">
        <v>1000.1</v>
      </c>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v>821.25</v>
      </c>
      <c r="J5781" s="92">
        <v>1095</v>
      </c>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v>3179.15</v>
      </c>
      <c r="J5786" s="92">
        <v>1460</v>
      </c>
      <c r="K5786" s="92">
        <v>1204.5</v>
      </c>
      <c r="L5786" s="92"/>
      <c r="M5786" s="92">
        <v>1299.4000000000001</v>
      </c>
      <c r="N5786" s="92"/>
      <c r="O5786" s="92"/>
      <c r="P5786" s="92"/>
    </row>
    <row r="5787" spans="1:16">
      <c r="A5787" s="88" t="s">
        <v>10700</v>
      </c>
      <c r="B5787" s="89" t="s">
        <v>10468</v>
      </c>
      <c r="C5787" s="90" t="s">
        <v>10679</v>
      </c>
      <c r="D5787" s="91" t="s">
        <v>3225</v>
      </c>
      <c r="E5787" s="92"/>
      <c r="F5787" s="92"/>
      <c r="G5787" s="92"/>
      <c r="H5787" s="92"/>
      <c r="I5787" s="92">
        <v>2744.8</v>
      </c>
      <c r="J5787" s="92">
        <v>2744.8</v>
      </c>
      <c r="K5787" s="92">
        <v>2744.8</v>
      </c>
      <c r="L5787" s="92"/>
      <c r="M5787" s="92">
        <v>2876.2</v>
      </c>
      <c r="N5787" s="92"/>
      <c r="O5787" s="92"/>
      <c r="P5787" s="92"/>
    </row>
    <row r="5788" spans="1:16">
      <c r="A5788" s="88" t="s">
        <v>10701</v>
      </c>
      <c r="B5788" s="89" t="s">
        <v>10468</v>
      </c>
      <c r="C5788" s="90" t="s">
        <v>10702</v>
      </c>
      <c r="D5788" s="91"/>
      <c r="E5788" s="92"/>
      <c r="F5788" s="92"/>
      <c r="G5788" s="92"/>
      <c r="H5788" s="92"/>
      <c r="I5788" s="92">
        <v>2025.75</v>
      </c>
      <c r="J5788" s="92">
        <v>2025.75</v>
      </c>
      <c r="K5788" s="92">
        <v>1642.5</v>
      </c>
      <c r="L5788" s="92"/>
      <c r="M5788" s="92">
        <v>1825</v>
      </c>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v>3814.25</v>
      </c>
      <c r="J5794" s="92">
        <v>3814.25</v>
      </c>
      <c r="K5794" s="92">
        <v>3858.05</v>
      </c>
      <c r="L5794" s="92"/>
      <c r="M5794" s="92">
        <v>1825</v>
      </c>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v>6347.35</v>
      </c>
      <c r="J5798" s="92">
        <v>6347.35</v>
      </c>
      <c r="K5798" s="92">
        <v>6383.85</v>
      </c>
      <c r="L5798" s="92"/>
      <c r="M5798" s="92">
        <v>6205</v>
      </c>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v>4876.3999999999996</v>
      </c>
      <c r="J5800" s="92">
        <v>4876.3999999999996</v>
      </c>
      <c r="K5800" s="92">
        <v>3949.3</v>
      </c>
      <c r="L5800" s="92"/>
      <c r="M5800" s="92">
        <v>4489.5</v>
      </c>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v>6832.8</v>
      </c>
      <c r="J5802" s="92">
        <v>6832.8</v>
      </c>
      <c r="K5802" s="92">
        <v>3650</v>
      </c>
      <c r="L5802" s="92"/>
      <c r="M5802" s="92">
        <v>4380</v>
      </c>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v>3938.35</v>
      </c>
      <c r="J5804" s="92">
        <v>3938.35</v>
      </c>
      <c r="K5804" s="92">
        <v>3938.35</v>
      </c>
      <c r="L5804" s="92"/>
      <c r="M5804" s="92">
        <v>3650</v>
      </c>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A96" zoomScaleNormal="80" zoomScaleSheetLayoutView="100" workbookViewId="0">
      <selection activeCell="B73" sqref="B73:AC73"/>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2" t="s">
        <v>2</v>
      </c>
      <c r="C4" s="142"/>
      <c r="D4" s="142"/>
      <c r="E4" s="142"/>
      <c r="F4" s="143"/>
      <c r="G4" s="180"/>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2" t="s">
        <v>3</v>
      </c>
      <c r="C6" s="142"/>
      <c r="D6" s="142"/>
      <c r="E6" s="142"/>
      <c r="F6" s="142"/>
      <c r="G6" s="143"/>
      <c r="H6" s="183" t="s">
        <v>15481</v>
      </c>
      <c r="I6" s="184"/>
      <c r="J6" s="184"/>
      <c r="K6" s="184"/>
      <c r="L6" s="184"/>
      <c r="M6" s="184"/>
      <c r="N6" s="184"/>
      <c r="O6" s="184"/>
      <c r="P6" s="184"/>
      <c r="Q6" s="184"/>
      <c r="R6" s="184"/>
      <c r="S6" s="184"/>
      <c r="T6" s="184"/>
      <c r="U6" s="184"/>
      <c r="V6" s="184"/>
      <c r="W6" s="184"/>
      <c r="X6" s="184"/>
      <c r="Y6" s="184"/>
      <c r="Z6" s="184"/>
      <c r="AA6" s="184"/>
      <c r="AB6" s="184"/>
      <c r="AC6" s="185"/>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86"/>
      <c r="I8" s="187"/>
      <c r="J8" s="187"/>
      <c r="K8" s="187"/>
      <c r="L8" s="187"/>
      <c r="M8" s="187"/>
      <c r="N8" s="187"/>
      <c r="O8" s="187"/>
      <c r="P8" s="187"/>
      <c r="Q8" s="187"/>
      <c r="R8" s="187"/>
      <c r="S8" s="187"/>
      <c r="T8" s="187"/>
      <c r="U8" s="187"/>
      <c r="V8" s="187"/>
      <c r="W8" s="187"/>
      <c r="X8" s="187"/>
      <c r="Y8" s="187"/>
      <c r="Z8" s="187"/>
      <c r="AA8" s="187"/>
      <c r="AB8" s="187"/>
      <c r="AC8" s="188"/>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9"/>
      <c r="J10" s="187"/>
      <c r="K10" s="187"/>
      <c r="L10" s="187"/>
      <c r="M10" s="187"/>
      <c r="N10" s="187"/>
      <c r="O10" s="187"/>
      <c r="P10" s="187"/>
      <c r="Q10" s="187"/>
      <c r="R10" s="187"/>
      <c r="S10" s="187"/>
      <c r="T10" s="187"/>
      <c r="U10" s="187"/>
      <c r="V10" s="187"/>
      <c r="W10" s="187"/>
      <c r="X10" s="187"/>
      <c r="Y10" s="187"/>
      <c r="Z10" s="187"/>
      <c r="AA10" s="187"/>
      <c r="AB10" s="187"/>
      <c r="AC10" s="188"/>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9"/>
      <c r="J12" s="187"/>
      <c r="K12" s="187"/>
      <c r="L12" s="187"/>
      <c r="M12" s="187"/>
      <c r="N12" s="187"/>
      <c r="O12" s="187"/>
      <c r="P12" s="187"/>
      <c r="Q12" s="187"/>
      <c r="R12" s="187"/>
      <c r="S12" s="187"/>
      <c r="T12" s="187"/>
      <c r="U12" s="187"/>
      <c r="V12" s="187"/>
      <c r="W12" s="187"/>
      <c r="X12" s="187"/>
      <c r="Y12" s="187"/>
      <c r="Z12" s="187"/>
      <c r="AA12" s="187"/>
      <c r="AB12" s="187"/>
      <c r="AC12" s="188"/>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6"/>
      <c r="J14" s="187"/>
      <c r="K14" s="187"/>
      <c r="L14" s="187"/>
      <c r="M14" s="187"/>
      <c r="N14" s="187"/>
      <c r="O14" s="187"/>
      <c r="P14" s="187"/>
      <c r="Q14" s="187"/>
      <c r="R14" s="187"/>
      <c r="S14" s="187"/>
      <c r="T14" s="187"/>
      <c r="U14" s="187"/>
      <c r="V14" s="187"/>
      <c r="W14" s="187"/>
      <c r="X14" s="187"/>
      <c r="Y14" s="187"/>
      <c r="Z14" s="187"/>
      <c r="AA14" s="187"/>
      <c r="AB14" s="187"/>
      <c r="AC14" s="188"/>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75" t="s">
        <v>15480</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0"/>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2"/>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6"/>
      <c r="H45" s="137"/>
      <c r="I45" s="137"/>
      <c r="J45" s="137"/>
      <c r="K45" s="137"/>
      <c r="L45" s="137"/>
      <c r="M45" s="137"/>
      <c r="N45" s="137"/>
      <c r="O45" s="137"/>
      <c r="P45" s="137"/>
      <c r="Q45" s="137"/>
      <c r="R45" s="137"/>
      <c r="S45" s="137"/>
      <c r="T45" s="137"/>
      <c r="U45" s="137"/>
      <c r="V45" s="137"/>
      <c r="W45" s="137"/>
      <c r="X45" s="137"/>
      <c r="Y45" s="137"/>
      <c r="Z45" s="137"/>
      <c r="AA45" s="137"/>
      <c r="AB45" s="137"/>
      <c r="AC45" s="138"/>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6"/>
      <c r="H55" s="137"/>
      <c r="I55" s="137"/>
      <c r="J55" s="137"/>
      <c r="K55" s="137"/>
      <c r="L55" s="137"/>
      <c r="M55" s="137"/>
      <c r="N55" s="137"/>
      <c r="O55" s="137"/>
      <c r="P55" s="137"/>
      <c r="Q55" s="137"/>
      <c r="R55" s="137"/>
      <c r="S55" s="137"/>
      <c r="T55" s="137"/>
      <c r="U55" s="137"/>
      <c r="V55" s="137"/>
      <c r="W55" s="137"/>
      <c r="X55" s="137"/>
      <c r="Y55" s="137"/>
      <c r="Z55" s="137"/>
      <c r="AA55" s="137"/>
      <c r="AB55" s="137"/>
      <c r="AC55" s="138"/>
      <c r="AD55" s="14"/>
      <c r="AE55" s="158"/>
      <c r="AF55" s="14"/>
    </row>
    <row r="56" spans="1:32" s="6" customFormat="1" ht="13.5" customHeight="1">
      <c r="A56" s="4"/>
      <c r="C56" s="13"/>
      <c r="D56" s="32"/>
      <c r="AD56" s="7"/>
      <c r="AE56" s="7"/>
      <c r="AF56" s="7"/>
    </row>
    <row r="57" spans="1:32" s="3" customFormat="1" ht="57" customHeight="1">
      <c r="A57" s="44">
        <v>9</v>
      </c>
      <c r="B57" s="45" t="s">
        <v>54</v>
      </c>
      <c r="C57" s="45"/>
      <c r="J57" s="159" t="s">
        <v>15482</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6"/>
      <c r="H65" s="137"/>
      <c r="I65" s="137"/>
      <c r="J65" s="137"/>
      <c r="K65" s="137"/>
      <c r="L65" s="137"/>
      <c r="M65" s="137"/>
      <c r="N65" s="137"/>
      <c r="O65" s="137"/>
      <c r="P65" s="137"/>
      <c r="Q65" s="137"/>
      <c r="R65" s="137"/>
      <c r="S65" s="137"/>
      <c r="T65" s="137"/>
      <c r="U65" s="137"/>
      <c r="V65" s="137"/>
      <c r="W65" s="137"/>
      <c r="X65" s="137"/>
      <c r="Y65" s="137"/>
      <c r="Z65" s="137"/>
      <c r="AA65" s="137"/>
      <c r="AB65" s="137"/>
      <c r="AC65" s="138"/>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108.75" customHeight="1">
      <c r="A73" s="4"/>
      <c r="B73" s="162" t="s">
        <v>15486</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0"/>
      <c r="D77" s="140"/>
      <c r="E77" s="140"/>
      <c r="F77" s="140"/>
      <c r="G77" s="140"/>
      <c r="H77" s="140"/>
      <c r="I77" s="140"/>
      <c r="J77" s="140"/>
      <c r="K77" s="140"/>
      <c r="L77" s="140"/>
      <c r="M77" s="140"/>
      <c r="N77" s="140"/>
      <c r="O77" s="140"/>
      <c r="P77" s="140"/>
      <c r="Q77" s="140"/>
      <c r="R77" s="140"/>
      <c r="S77" s="140"/>
      <c r="T77" s="140"/>
      <c r="U77" s="140"/>
      <c r="V77" s="140"/>
      <c r="W77" s="140"/>
      <c r="X77" s="140"/>
      <c r="Y77" s="140"/>
      <c r="Z77" s="140"/>
      <c r="AA77" s="140"/>
      <c r="AB77" s="140"/>
      <c r="AC77" s="141"/>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6"/>
      <c r="H85" s="137"/>
      <c r="I85" s="137"/>
      <c r="J85" s="137"/>
      <c r="K85" s="137"/>
      <c r="L85" s="137"/>
      <c r="M85" s="137"/>
      <c r="N85" s="137"/>
      <c r="O85" s="137"/>
      <c r="P85" s="137"/>
      <c r="Q85" s="137"/>
      <c r="R85" s="137"/>
      <c r="S85" s="137"/>
      <c r="T85" s="137"/>
      <c r="U85" s="137"/>
      <c r="V85" s="137"/>
      <c r="W85" s="137"/>
      <c r="X85" s="137"/>
      <c r="Y85" s="137"/>
      <c r="Z85" s="137"/>
      <c r="AA85" s="137"/>
      <c r="AB85" s="137"/>
      <c r="AC85" s="138"/>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6"/>
      <c r="H91" s="137"/>
      <c r="I91" s="137"/>
      <c r="J91" s="137"/>
      <c r="K91" s="137"/>
      <c r="L91" s="137"/>
      <c r="M91" s="137"/>
      <c r="N91" s="137"/>
      <c r="O91" s="137"/>
      <c r="P91" s="137"/>
      <c r="Q91" s="137"/>
      <c r="R91" s="137"/>
      <c r="S91" s="137"/>
      <c r="T91" s="137"/>
      <c r="U91" s="137"/>
      <c r="V91" s="137"/>
      <c r="W91" s="137"/>
      <c r="X91" s="137"/>
      <c r="Y91" s="137"/>
      <c r="Z91" s="137"/>
      <c r="AA91" s="137"/>
      <c r="AB91" s="137"/>
      <c r="AC91" s="138"/>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7"/>
      <c r="H95" s="148"/>
      <c r="I95" s="148"/>
      <c r="J95" s="148"/>
      <c r="K95" s="148"/>
      <c r="L95" s="148"/>
      <c r="M95" s="148"/>
      <c r="N95" s="148"/>
      <c r="O95" s="148"/>
      <c r="P95" s="148"/>
      <c r="Q95" s="148"/>
      <c r="R95" s="148"/>
      <c r="S95" s="148"/>
      <c r="T95" s="148"/>
      <c r="U95" s="148"/>
      <c r="V95" s="148"/>
      <c r="W95" s="148"/>
      <c r="X95" s="148"/>
      <c r="Y95" s="148"/>
      <c r="Z95" s="148"/>
      <c r="AA95" s="148"/>
      <c r="AB95" s="148"/>
      <c r="AC95" s="149"/>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7" t="s">
        <v>15483</v>
      </c>
      <c r="H97" s="148"/>
      <c r="I97" s="148"/>
      <c r="J97" s="148"/>
      <c r="K97" s="148"/>
      <c r="L97" s="148"/>
      <c r="M97" s="148"/>
      <c r="N97" s="148"/>
      <c r="O97" s="148"/>
      <c r="P97" s="148"/>
      <c r="Q97" s="148"/>
      <c r="R97" s="148"/>
      <c r="S97" s="148"/>
      <c r="T97" s="148"/>
      <c r="U97" s="148"/>
      <c r="V97" s="148"/>
      <c r="W97" s="148"/>
      <c r="X97" s="148"/>
      <c r="Y97" s="148"/>
      <c r="Z97" s="148"/>
      <c r="AA97" s="148"/>
      <c r="AB97" s="148"/>
      <c r="AC97" s="149"/>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7" t="s">
        <v>15484</v>
      </c>
      <c r="H99" s="148"/>
      <c r="I99" s="148"/>
      <c r="J99" s="148"/>
      <c r="K99" s="148"/>
      <c r="L99" s="148"/>
      <c r="M99" s="148"/>
      <c r="N99" s="148"/>
      <c r="O99" s="148"/>
      <c r="P99" s="148"/>
      <c r="Q99" s="148"/>
      <c r="R99" s="148"/>
      <c r="S99" s="148"/>
      <c r="T99" s="148"/>
      <c r="U99" s="148"/>
      <c r="V99" s="148"/>
      <c r="W99" s="148"/>
      <c r="X99" s="148"/>
      <c r="Y99" s="148"/>
      <c r="Z99" s="148"/>
      <c r="AA99" s="148"/>
      <c r="AB99" s="148"/>
      <c r="AC99" s="149"/>
      <c r="AD99" s="54"/>
      <c r="AE99" s="150"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1"/>
      <c r="AF100" s="57"/>
    </row>
    <row r="101" spans="1:36" s="6" customFormat="1" ht="17.25" customHeight="1">
      <c r="A101" s="4"/>
      <c r="C101" s="6" t="s">
        <v>92</v>
      </c>
      <c r="G101" s="136"/>
      <c r="H101" s="152"/>
      <c r="I101" s="152"/>
      <c r="J101" s="152"/>
      <c r="K101" s="152"/>
      <c r="L101" s="152"/>
      <c r="M101" s="152"/>
      <c r="N101" s="152"/>
      <c r="O101" s="152"/>
      <c r="P101" s="152"/>
      <c r="Q101" s="152"/>
      <c r="R101" s="152"/>
      <c r="S101" s="152"/>
      <c r="T101" s="152"/>
      <c r="U101" s="152"/>
      <c r="V101" s="152"/>
      <c r="W101" s="152"/>
      <c r="X101" s="152"/>
      <c r="Y101" s="152"/>
      <c r="Z101" s="152"/>
      <c r="AA101" s="152"/>
      <c r="AB101" s="152"/>
      <c r="AC101" s="153"/>
      <c r="AD101" s="54"/>
      <c r="AE101" s="151"/>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1"/>
      <c r="AF102" s="57"/>
    </row>
    <row r="103" spans="1:36" s="6" customFormat="1" ht="17.25" customHeight="1">
      <c r="A103" s="4"/>
      <c r="C103" s="6" t="s">
        <v>93</v>
      </c>
      <c r="G103" s="136"/>
      <c r="H103" s="152"/>
      <c r="I103" s="152"/>
      <c r="J103" s="152"/>
      <c r="K103" s="152"/>
      <c r="L103" s="152"/>
      <c r="M103" s="152"/>
      <c r="N103" s="152"/>
      <c r="O103" s="152"/>
      <c r="P103" s="152"/>
      <c r="Q103" s="152"/>
      <c r="R103" s="152"/>
      <c r="S103" s="152"/>
      <c r="T103" s="152"/>
      <c r="U103" s="152"/>
      <c r="V103" s="152"/>
      <c r="W103" s="152"/>
      <c r="X103" s="152"/>
      <c r="Y103" s="152"/>
      <c r="Z103" s="152"/>
      <c r="AA103" s="152"/>
      <c r="AB103" s="152"/>
      <c r="AC103" s="153"/>
      <c r="AD103" s="54"/>
      <c r="AE103" s="151"/>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1"/>
      <c r="AF104" s="57"/>
    </row>
    <row r="105" spans="1:36" s="6" customFormat="1" ht="17.25" customHeight="1">
      <c r="A105" s="4"/>
      <c r="C105" s="6" t="s">
        <v>94</v>
      </c>
      <c r="G105" s="136"/>
      <c r="H105" s="152"/>
      <c r="I105" s="152"/>
      <c r="J105" s="152"/>
      <c r="K105" s="152"/>
      <c r="L105" s="152"/>
      <c r="M105" s="152"/>
      <c r="N105" s="152"/>
      <c r="O105" s="152"/>
      <c r="P105" s="152"/>
      <c r="Q105" s="152"/>
      <c r="R105" s="152"/>
      <c r="S105" s="152"/>
      <c r="T105" s="152"/>
      <c r="U105" s="152"/>
      <c r="V105" s="152"/>
      <c r="W105" s="152"/>
      <c r="X105" s="152"/>
      <c r="Y105" s="152"/>
      <c r="Z105" s="152"/>
      <c r="AA105" s="152"/>
      <c r="AB105" s="152"/>
      <c r="AC105" s="153"/>
      <c r="AD105" s="54"/>
      <c r="AE105" s="151"/>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1"/>
      <c r="AF106" s="57"/>
    </row>
    <row r="107" spans="1:36" s="6" customFormat="1" ht="17.25" customHeight="1">
      <c r="A107" s="4"/>
      <c r="C107" s="6" t="s">
        <v>95</v>
      </c>
      <c r="G107" s="136"/>
      <c r="H107" s="152"/>
      <c r="I107" s="152"/>
      <c r="J107" s="152"/>
      <c r="K107" s="152"/>
      <c r="L107" s="152"/>
      <c r="M107" s="152"/>
      <c r="N107" s="152"/>
      <c r="O107" s="152"/>
      <c r="P107" s="152"/>
      <c r="Q107" s="152"/>
      <c r="R107" s="152"/>
      <c r="S107" s="152"/>
      <c r="T107" s="152"/>
      <c r="U107" s="153"/>
      <c r="V107" s="32"/>
      <c r="W107" s="32"/>
      <c r="X107" s="32"/>
      <c r="Y107" s="32"/>
      <c r="Z107" s="32"/>
      <c r="AA107" s="32"/>
      <c r="AB107" s="32"/>
      <c r="AC107" s="32"/>
      <c r="AD107" s="57"/>
      <c r="AE107" s="151"/>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1"/>
      <c r="AF108" s="57"/>
    </row>
    <row r="109" spans="1:36" s="6" customFormat="1" ht="17.25" customHeight="1">
      <c r="A109" s="4"/>
      <c r="C109" s="6" t="s">
        <v>96</v>
      </c>
      <c r="G109" s="144"/>
      <c r="H109" s="145"/>
      <c r="I109" s="145"/>
      <c r="J109" s="145"/>
      <c r="K109" s="145"/>
      <c r="L109" s="145"/>
      <c r="M109" s="145"/>
      <c r="N109" s="145"/>
      <c r="O109" s="145"/>
      <c r="P109" s="145"/>
      <c r="Q109" s="145"/>
      <c r="R109" s="145"/>
      <c r="S109" s="145"/>
      <c r="T109" s="145"/>
      <c r="U109" s="146"/>
      <c r="V109" s="32"/>
      <c r="W109" s="32"/>
      <c r="X109" s="32"/>
      <c r="Y109" s="32"/>
      <c r="Z109" s="32"/>
      <c r="AA109" s="32"/>
      <c r="AB109" s="32"/>
      <c r="AC109" s="32"/>
      <c r="AD109" s="57"/>
      <c r="AE109" s="151"/>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2">
        <v>18.100000000000001</v>
      </c>
      <c r="C113" s="143"/>
      <c r="D113" s="136"/>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c r="AC113" s="138"/>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6"/>
      <c r="J115" s="137"/>
      <c r="K115" s="137"/>
      <c r="L115" s="137"/>
      <c r="M115" s="137"/>
      <c r="N115" s="137"/>
      <c r="O115" s="137"/>
      <c r="P115" s="137"/>
      <c r="Q115" s="137"/>
      <c r="R115" s="137"/>
      <c r="S115" s="137"/>
      <c r="T115" s="137"/>
      <c r="U115" s="137"/>
      <c r="V115" s="137"/>
      <c r="W115" s="137"/>
      <c r="X115" s="137"/>
      <c r="Y115" s="137"/>
      <c r="Z115" s="137"/>
      <c r="AA115" s="137"/>
      <c r="AB115" s="137"/>
      <c r="AC115" s="138"/>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6"/>
      <c r="J117" s="137"/>
      <c r="K117" s="137"/>
      <c r="L117" s="137"/>
      <c r="M117" s="137"/>
      <c r="N117" s="137"/>
      <c r="O117" s="137"/>
      <c r="P117" s="138"/>
      <c r="Q117" s="61"/>
      <c r="R117" s="6" t="s">
        <v>103</v>
      </c>
      <c r="U117" s="133"/>
      <c r="V117" s="134"/>
      <c r="W117" s="134"/>
      <c r="X117" s="134"/>
      <c r="Y117" s="134"/>
      <c r="Z117" s="134"/>
      <c r="AA117" s="134"/>
      <c r="AB117" s="134"/>
      <c r="AC117" s="135"/>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6"/>
      <c r="N119" s="137"/>
      <c r="O119" s="137"/>
      <c r="P119" s="137"/>
      <c r="Q119" s="137"/>
      <c r="R119" s="137"/>
      <c r="S119" s="137"/>
      <c r="T119" s="137"/>
      <c r="U119" s="138"/>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6"/>
      <c r="J121" s="137"/>
      <c r="K121" s="137"/>
      <c r="L121" s="137"/>
      <c r="M121" s="137"/>
      <c r="N121" s="137"/>
      <c r="O121" s="137"/>
      <c r="P121" s="137"/>
      <c r="Q121" s="137"/>
      <c r="R121" s="137"/>
      <c r="S121" s="137"/>
      <c r="T121" s="137"/>
      <c r="U121" s="137"/>
      <c r="V121" s="137"/>
      <c r="W121" s="137"/>
      <c r="X121" s="137"/>
      <c r="Y121" s="137"/>
      <c r="Z121" s="137"/>
      <c r="AA121" s="137"/>
      <c r="AB121" s="137"/>
      <c r="AC121" s="138"/>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6"/>
      <c r="L123" s="137"/>
      <c r="M123" s="137"/>
      <c r="N123" s="137"/>
      <c r="O123" s="137"/>
      <c r="P123" s="138"/>
      <c r="Q123" s="61"/>
      <c r="R123" s="6" t="s">
        <v>103</v>
      </c>
      <c r="U123" s="133"/>
      <c r="V123" s="134"/>
      <c r="W123" s="134"/>
      <c r="X123" s="134"/>
      <c r="Y123" s="134"/>
      <c r="Z123" s="134"/>
      <c r="AA123" s="134"/>
      <c r="AB123" s="134"/>
      <c r="AC123" s="135"/>
      <c r="AD123" s="62"/>
      <c r="AE123" s="8" t="s">
        <v>110</v>
      </c>
      <c r="AF123" s="62"/>
    </row>
    <row r="124" spans="1:34" s="6" customFormat="1" ht="9.75" hidden="1" customHeight="1">
      <c r="A124" s="5"/>
      <c r="AD124" s="7"/>
      <c r="AE124" s="7"/>
      <c r="AF124" s="7"/>
    </row>
    <row r="125" spans="1:34" s="6" customFormat="1" ht="22.5" hidden="1" customHeight="1">
      <c r="A125" s="5"/>
      <c r="B125" s="142">
        <v>18.2</v>
      </c>
      <c r="C125" s="143"/>
      <c r="D125" s="136"/>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c r="AC125" s="138"/>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6"/>
      <c r="J127" s="137"/>
      <c r="K127" s="137"/>
      <c r="L127" s="137"/>
      <c r="M127" s="137"/>
      <c r="N127" s="137"/>
      <c r="O127" s="137"/>
      <c r="P127" s="137"/>
      <c r="Q127" s="137"/>
      <c r="R127" s="137"/>
      <c r="S127" s="137"/>
      <c r="T127" s="137"/>
      <c r="U127" s="137"/>
      <c r="V127" s="137"/>
      <c r="W127" s="137"/>
      <c r="X127" s="137"/>
      <c r="Y127" s="137"/>
      <c r="Z127" s="137"/>
      <c r="AA127" s="137"/>
      <c r="AB127" s="137"/>
      <c r="AC127" s="138"/>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6"/>
      <c r="J129" s="137"/>
      <c r="K129" s="137"/>
      <c r="L129" s="137"/>
      <c r="M129" s="137"/>
      <c r="N129" s="137"/>
      <c r="O129" s="137"/>
      <c r="P129" s="138"/>
      <c r="Q129" s="61"/>
      <c r="R129" s="6" t="s">
        <v>103</v>
      </c>
      <c r="U129" s="133"/>
      <c r="V129" s="134"/>
      <c r="W129" s="134"/>
      <c r="X129" s="134"/>
      <c r="Y129" s="134"/>
      <c r="Z129" s="134"/>
      <c r="AA129" s="134"/>
      <c r="AB129" s="134"/>
      <c r="AC129" s="135"/>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3"/>
      <c r="N131" s="134"/>
      <c r="O131" s="134"/>
      <c r="P131" s="134"/>
      <c r="Q131" s="134"/>
      <c r="R131" s="134"/>
      <c r="S131" s="134"/>
      <c r="T131" s="134"/>
      <c r="U131" s="135"/>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3"/>
      <c r="J133" s="134"/>
      <c r="K133" s="134"/>
      <c r="L133" s="134"/>
      <c r="M133" s="134"/>
      <c r="N133" s="134"/>
      <c r="O133" s="134"/>
      <c r="P133" s="134"/>
      <c r="Q133" s="134"/>
      <c r="R133" s="134"/>
      <c r="S133" s="134"/>
      <c r="T133" s="134"/>
      <c r="U133" s="134"/>
      <c r="V133" s="134"/>
      <c r="W133" s="134"/>
      <c r="X133" s="134"/>
      <c r="Y133" s="134"/>
      <c r="Z133" s="134"/>
      <c r="AA133" s="134"/>
      <c r="AB133" s="134"/>
      <c r="AC133" s="135"/>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6"/>
      <c r="L135" s="137"/>
      <c r="M135" s="137"/>
      <c r="N135" s="137"/>
      <c r="O135" s="137"/>
      <c r="P135" s="138"/>
      <c r="Q135" s="61"/>
      <c r="R135" s="6" t="s">
        <v>103</v>
      </c>
      <c r="U135" s="133"/>
      <c r="V135" s="134"/>
      <c r="W135" s="134"/>
      <c r="X135" s="134"/>
      <c r="Y135" s="134"/>
      <c r="Z135" s="134"/>
      <c r="AA135" s="134"/>
      <c r="AB135" s="134"/>
      <c r="AC135" s="135"/>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2">
        <v>18.3</v>
      </c>
      <c r="C137" s="143"/>
      <c r="D137" s="133"/>
      <c r="E137" s="134"/>
      <c r="F137" s="134"/>
      <c r="G137" s="134"/>
      <c r="H137" s="134"/>
      <c r="I137" s="134"/>
      <c r="J137" s="134"/>
      <c r="K137" s="134"/>
      <c r="L137" s="134"/>
      <c r="M137" s="134"/>
      <c r="N137" s="134"/>
      <c r="O137" s="134"/>
      <c r="P137" s="134"/>
      <c r="Q137" s="134"/>
      <c r="R137" s="134"/>
      <c r="S137" s="134"/>
      <c r="T137" s="134"/>
      <c r="U137" s="134"/>
      <c r="V137" s="134"/>
      <c r="W137" s="134"/>
      <c r="X137" s="134"/>
      <c r="Y137" s="134"/>
      <c r="Z137" s="134"/>
      <c r="AA137" s="134"/>
      <c r="AB137" s="134"/>
      <c r="AC137" s="135"/>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3"/>
      <c r="J139" s="134"/>
      <c r="K139" s="134"/>
      <c r="L139" s="134"/>
      <c r="M139" s="134"/>
      <c r="N139" s="134"/>
      <c r="O139" s="134"/>
      <c r="P139" s="134"/>
      <c r="Q139" s="134"/>
      <c r="R139" s="134"/>
      <c r="S139" s="134"/>
      <c r="T139" s="134"/>
      <c r="U139" s="134"/>
      <c r="V139" s="134"/>
      <c r="W139" s="134"/>
      <c r="X139" s="134"/>
      <c r="Y139" s="134"/>
      <c r="Z139" s="134"/>
      <c r="AA139" s="134"/>
      <c r="AB139" s="134"/>
      <c r="AC139" s="135"/>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6"/>
      <c r="J141" s="137"/>
      <c r="K141" s="137"/>
      <c r="L141" s="137"/>
      <c r="M141" s="137"/>
      <c r="N141" s="137"/>
      <c r="O141" s="137"/>
      <c r="P141" s="138"/>
      <c r="Q141" s="61"/>
      <c r="R141" s="6" t="s">
        <v>103</v>
      </c>
      <c r="U141" s="133"/>
      <c r="V141" s="134"/>
      <c r="W141" s="134"/>
      <c r="X141" s="134"/>
      <c r="Y141" s="134"/>
      <c r="Z141" s="134"/>
      <c r="AA141" s="134"/>
      <c r="AB141" s="134"/>
      <c r="AC141" s="135"/>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3"/>
      <c r="N143" s="134"/>
      <c r="O143" s="134"/>
      <c r="P143" s="134"/>
      <c r="Q143" s="134"/>
      <c r="R143" s="134"/>
      <c r="S143" s="134"/>
      <c r="T143" s="134"/>
      <c r="U143" s="135"/>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3"/>
      <c r="J145" s="134"/>
      <c r="K145" s="134"/>
      <c r="L145" s="134"/>
      <c r="M145" s="134"/>
      <c r="N145" s="134"/>
      <c r="O145" s="134"/>
      <c r="P145" s="134"/>
      <c r="Q145" s="134"/>
      <c r="R145" s="134"/>
      <c r="S145" s="134"/>
      <c r="T145" s="134"/>
      <c r="U145" s="134"/>
      <c r="V145" s="134"/>
      <c r="W145" s="134"/>
      <c r="X145" s="134"/>
      <c r="Y145" s="134"/>
      <c r="Z145" s="134"/>
      <c r="AA145" s="134"/>
      <c r="AB145" s="134"/>
      <c r="AC145" s="135"/>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6"/>
      <c r="L147" s="137"/>
      <c r="M147" s="137"/>
      <c r="N147" s="137"/>
      <c r="O147" s="137"/>
      <c r="P147" s="138"/>
      <c r="Q147" s="61"/>
      <c r="R147" s="6" t="s">
        <v>103</v>
      </c>
      <c r="U147" s="133"/>
      <c r="V147" s="134"/>
      <c r="W147" s="134"/>
      <c r="X147" s="134"/>
      <c r="Y147" s="134"/>
      <c r="Z147" s="134"/>
      <c r="AA147" s="134"/>
      <c r="AB147" s="134"/>
      <c r="AC147" s="135"/>
      <c r="AD147" s="62"/>
      <c r="AE147" s="62"/>
      <c r="AF147" s="62"/>
    </row>
    <row r="148" spans="1:34" ht="12.75" hidden="1" customHeight="1">
      <c r="C148" s="74"/>
      <c r="D148" s="75"/>
    </row>
    <row r="149" spans="1:34" ht="18" hidden="1" customHeight="1">
      <c r="A149" s="72">
        <v>19</v>
      </c>
      <c r="B149" s="77" t="s">
        <v>111</v>
      </c>
      <c r="L149" s="78"/>
    </row>
    <row r="150" spans="1:34" ht="51.75" hidden="1" customHeight="1">
      <c r="B150" s="139"/>
      <c r="C150" s="140"/>
      <c r="D150" s="140"/>
      <c r="E150" s="140"/>
      <c r="F150" s="140"/>
      <c r="G150" s="140"/>
      <c r="H150" s="140"/>
      <c r="I150" s="140"/>
      <c r="J150" s="140"/>
      <c r="K150" s="140"/>
      <c r="L150" s="140"/>
      <c r="M150" s="140"/>
      <c r="N150" s="140"/>
      <c r="O150" s="140"/>
      <c r="P150" s="140"/>
      <c r="Q150" s="140"/>
      <c r="R150" s="140"/>
      <c r="S150" s="140"/>
      <c r="T150" s="140"/>
      <c r="U150" s="140"/>
      <c r="V150" s="140"/>
      <c r="W150" s="140"/>
      <c r="X150" s="140"/>
      <c r="Y150" s="140"/>
      <c r="Z150" s="140"/>
      <c r="AA150" s="140"/>
      <c r="AB150" s="140"/>
      <c r="AC150" s="141"/>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2019-08-05T11:31:21Z</cp:lastPrinted>
  <dcterms:created xsi:type="dcterms:W3CDTF">2018-11-19T02:37:37Z</dcterms:created>
  <dcterms:modified xsi:type="dcterms:W3CDTF">2019-08-22T04:56:30Z</dcterms:modified>
</cp:coreProperties>
</file>